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B:\RGGZ\2022\271 - Zamówienia publiczne\Przetargi\Nr 4 Odwiert geotermalny\"/>
    </mc:Choice>
  </mc:AlternateContent>
  <bookViews>
    <workbookView xWindow="0" yWindow="0" windowWidth="22824" windowHeight="7884"/>
  </bookViews>
  <sheets>
    <sheet name="gotowy" sheetId="6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0" i="6" l="1"/>
  <c r="G99" i="6"/>
  <c r="I99" i="6" s="1"/>
  <c r="G98" i="6"/>
  <c r="I98" i="6" s="1"/>
  <c r="G97" i="6"/>
  <c r="I97" i="6" s="1"/>
  <c r="G96" i="6"/>
  <c r="I96" i="6" s="1"/>
  <c r="G95" i="6"/>
  <c r="I95" i="6" s="1"/>
  <c r="H93" i="6"/>
  <c r="G92" i="6"/>
  <c r="H91" i="6"/>
  <c r="G90" i="6"/>
  <c r="I90" i="6" s="1"/>
  <c r="G89" i="6"/>
  <c r="I89" i="6" s="1"/>
  <c r="G88" i="6"/>
  <c r="I88" i="6" s="1"/>
  <c r="G87" i="6"/>
  <c r="I87" i="6" s="1"/>
  <c r="G86" i="6"/>
  <c r="I86" i="6" s="1"/>
  <c r="G85" i="6"/>
  <c r="I85" i="6" s="1"/>
  <c r="G84" i="6"/>
  <c r="I84" i="6" s="1"/>
  <c r="G83" i="6"/>
  <c r="I83" i="6" s="1"/>
  <c r="G82" i="6"/>
  <c r="H80" i="6"/>
  <c r="G79" i="6"/>
  <c r="I79" i="6" s="1"/>
  <c r="G78" i="6"/>
  <c r="I78" i="6" s="1"/>
  <c r="G77" i="6"/>
  <c r="I77" i="6" s="1"/>
  <c r="G76" i="6"/>
  <c r="I76" i="6" s="1"/>
  <c r="G75" i="6"/>
  <c r="I75" i="6" s="1"/>
  <c r="G74" i="6"/>
  <c r="I74" i="6" s="1"/>
  <c r="G73" i="6"/>
  <c r="I73" i="6" s="1"/>
  <c r="G72" i="6"/>
  <c r="I72" i="6" s="1"/>
  <c r="G71" i="6"/>
  <c r="H69" i="6"/>
  <c r="G68" i="6"/>
  <c r="I68" i="6" s="1"/>
  <c r="G67" i="6"/>
  <c r="I67" i="6" s="1"/>
  <c r="G66" i="6"/>
  <c r="I66" i="6" s="1"/>
  <c r="G65" i="6"/>
  <c r="H63" i="6"/>
  <c r="G62" i="6"/>
  <c r="I62" i="6" s="1"/>
  <c r="G61" i="6"/>
  <c r="I61" i="6" s="1"/>
  <c r="G60" i="6"/>
  <c r="I60" i="6" s="1"/>
  <c r="G59" i="6"/>
  <c r="I59" i="6" s="1"/>
  <c r="G58" i="6"/>
  <c r="I58" i="6" s="1"/>
  <c r="G57" i="6"/>
  <c r="I57" i="6" s="1"/>
  <c r="G56" i="6"/>
  <c r="I56" i="6" s="1"/>
  <c r="G55" i="6"/>
  <c r="I55" i="6" s="1"/>
  <c r="H53" i="6"/>
  <c r="G52" i="6"/>
  <c r="I52" i="6" s="1"/>
  <c r="G51" i="6"/>
  <c r="I51" i="6" s="1"/>
  <c r="G50" i="6"/>
  <c r="I50" i="6" s="1"/>
  <c r="G49" i="6"/>
  <c r="I49" i="6" s="1"/>
  <c r="G48" i="6"/>
  <c r="I48" i="6" s="1"/>
  <c r="G47" i="6"/>
  <c r="I47" i="6" s="1"/>
  <c r="G46" i="6"/>
  <c r="I46" i="6" s="1"/>
  <c r="G45" i="6"/>
  <c r="I45" i="6" s="1"/>
  <c r="G44" i="6"/>
  <c r="H42" i="6"/>
  <c r="G41" i="6"/>
  <c r="I41" i="6" s="1"/>
  <c r="G40" i="6"/>
  <c r="I40" i="6" s="1"/>
  <c r="G39" i="6"/>
  <c r="I39" i="6" s="1"/>
  <c r="G38" i="6"/>
  <c r="I38" i="6" s="1"/>
  <c r="G37" i="6"/>
  <c r="I37" i="6" s="1"/>
  <c r="G36" i="6"/>
  <c r="I36" i="6" s="1"/>
  <c r="G35" i="6"/>
  <c r="I35" i="6" s="1"/>
  <c r="G34" i="6"/>
  <c r="H32" i="6"/>
  <c r="G31" i="6"/>
  <c r="I31" i="6" s="1"/>
  <c r="G30" i="6"/>
  <c r="I30" i="6" s="1"/>
  <c r="G29" i="6"/>
  <c r="I29" i="6" s="1"/>
  <c r="G28" i="6"/>
  <c r="I28" i="6" s="1"/>
  <c r="G27" i="6"/>
  <c r="I27" i="6" s="1"/>
  <c r="G26" i="6"/>
  <c r="I26" i="6" s="1"/>
  <c r="G25" i="6"/>
  <c r="H23" i="6"/>
  <c r="G22" i="6"/>
  <c r="I22" i="6" s="1"/>
  <c r="G21" i="6"/>
  <c r="I21" i="6" s="1"/>
  <c r="G20" i="6"/>
  <c r="I20" i="6" s="1"/>
  <c r="G19" i="6"/>
  <c r="I19" i="6" s="1"/>
  <c r="G18" i="6"/>
  <c r="I18" i="6" s="1"/>
  <c r="G17" i="6"/>
  <c r="I17" i="6" s="1"/>
  <c r="G16" i="6"/>
  <c r="H13" i="6"/>
  <c r="G12" i="6"/>
  <c r="I12" i="6" s="1"/>
  <c r="G11" i="6"/>
  <c r="I11" i="6" s="1"/>
  <c r="G10" i="6"/>
  <c r="I10" i="6" s="1"/>
  <c r="G9" i="6"/>
  <c r="I9" i="6" s="1"/>
  <c r="G8" i="6"/>
  <c r="I8" i="6" s="1"/>
  <c r="G7" i="6"/>
  <c r="H5" i="6"/>
  <c r="G4" i="6"/>
  <c r="I4" i="6" s="1"/>
  <c r="G3" i="6"/>
  <c r="H14" i="6" l="1"/>
  <c r="H103" i="6" s="1"/>
  <c r="G53" i="6"/>
  <c r="I44" i="6"/>
  <c r="I53" i="6" s="1"/>
  <c r="G93" i="6"/>
  <c r="I92" i="6"/>
  <c r="I93" i="6" s="1"/>
  <c r="H102" i="6"/>
  <c r="I16" i="6"/>
  <c r="I23" i="6" s="1"/>
  <c r="G23" i="6"/>
  <c r="G13" i="6"/>
  <c r="I7" i="6"/>
  <c r="I13" i="6" s="1"/>
  <c r="G42" i="6"/>
  <c r="I34" i="6"/>
  <c r="I42" i="6" s="1"/>
  <c r="G69" i="6"/>
  <c r="I65" i="6"/>
  <c r="I69" i="6" s="1"/>
  <c r="G91" i="6"/>
  <c r="I82" i="6"/>
  <c r="I91" i="6" s="1"/>
  <c r="I25" i="6"/>
  <c r="I32" i="6" s="1"/>
  <c r="G32" i="6"/>
  <c r="G5" i="6"/>
  <c r="I3" i="6"/>
  <c r="I5" i="6" s="1"/>
  <c r="I100" i="6"/>
  <c r="I63" i="6"/>
  <c r="G80" i="6"/>
  <c r="I71" i="6"/>
  <c r="I80" i="6" s="1"/>
  <c r="G63" i="6"/>
  <c r="G100" i="6"/>
  <c r="I14" i="6" l="1"/>
  <c r="I103" i="6" s="1"/>
  <c r="H101" i="6"/>
  <c r="G14" i="6"/>
  <c r="I102" i="6" l="1"/>
  <c r="I101" i="6"/>
  <c r="G101" i="6"/>
  <c r="G102" i="6"/>
  <c r="G103" i="6"/>
</calcChain>
</file>

<file path=xl/sharedStrings.xml><?xml version="1.0" encoding="utf-8"?>
<sst xmlns="http://schemas.openxmlformats.org/spreadsheetml/2006/main" count="296" uniqueCount="206">
  <si>
    <t>LP</t>
  </si>
  <si>
    <t>ETAP
PRAC</t>
  </si>
  <si>
    <t>ZAKRES PRAC
(zgodny z tabelą ofertową)</t>
  </si>
  <si>
    <t>- wywóz i utylizacja płuczki i odpadów</t>
  </si>
  <si>
    <t>Stawki jednostkowe</t>
  </si>
  <si>
    <t>Ilość</t>
  </si>
  <si>
    <t>Wartość netto (zł)</t>
  </si>
  <si>
    <t>Wartość brutto (zł)</t>
  </si>
  <si>
    <t>ryczałt (zł)</t>
  </si>
  <si>
    <t>zł/mb</t>
  </si>
  <si>
    <t>RAZEM ETAP 4</t>
  </si>
  <si>
    <t>ETAP 2</t>
  </si>
  <si>
    <t>ETAP 1</t>
  </si>
  <si>
    <t>- serwis płuczkowy + materiały;</t>
  </si>
  <si>
    <t>- serwis AKP;</t>
  </si>
  <si>
    <t>- pomiary geofizyczne w otworze;</t>
  </si>
  <si>
    <t>ETAP 3</t>
  </si>
  <si>
    <t>- badania hydrogeologiczne - próbnik złoża lub air-lift;</t>
  </si>
  <si>
    <t>ETAP 4</t>
  </si>
  <si>
    <t>ETAP 5</t>
  </si>
  <si>
    <t>ETAP 6</t>
  </si>
  <si>
    <t>- demontaż urządzenia;</t>
  </si>
  <si>
    <t>- transport powrotny urządzenia.</t>
  </si>
  <si>
    <t>- usunięcie płyt fundamentowych;</t>
  </si>
  <si>
    <t>- roboty porządkowe i rekultywacja terenu;</t>
  </si>
  <si>
    <t>ETAP 8</t>
  </si>
  <si>
    <t>ETAP 9</t>
  </si>
  <si>
    <t>RAZEM ETAP 2</t>
  </si>
  <si>
    <t>RAZEM ETAP 3</t>
  </si>
  <si>
    <t>RAZEM ETAP 5</t>
  </si>
  <si>
    <t>RAZEM ETAP 6</t>
  </si>
  <si>
    <t>RAZEM ETAP 8</t>
  </si>
  <si>
    <t>RAZEM ETAP 9</t>
  </si>
  <si>
    <t>zl/mb</t>
  </si>
  <si>
    <t>- wywóz i  utylizacja odpadów.</t>
  </si>
  <si>
    <t>- wywóz i utylizacja odpadów.</t>
  </si>
  <si>
    <t>- utylizacja odpadów.</t>
  </si>
  <si>
    <t>- wywóz i  utylizacja odpadów oraz cieczy poreakcyjnej po kwasowaniu;</t>
  </si>
  <si>
    <t xml:space="preserve">- serwis AKP; </t>
  </si>
  <si>
    <t>- badania hydrogeologiczne - próbnik złoża;</t>
  </si>
  <si>
    <t>Dobór, dostawa i montaż głowicy eksploatacyjnej oraz więźby rurowej;</t>
  </si>
  <si>
    <t>- likwidacja części odwiertu w interwale wskazanym przez nadzór geologiczny ok. 4650-7000 m</t>
  </si>
  <si>
    <t>- wiercenie bezrdzeniowe otworu Ø 23" w interwale wskazanym przez nadzór geologiczny do gł. ok. 500m;</t>
  </si>
  <si>
    <t>- wiercenie bezrdzeniowe otworu  Ø 26" w interwale wskazanym przez nadzór geologiczny do głębokości ok. 50m;</t>
  </si>
  <si>
    <t>- rurowanie Ø 24½" w interwale wskazanym przez nadzór geologiczny do głębokości ok. 50m;</t>
  </si>
  <si>
    <t>- cementowanie rur Ø 13⅜" w interwale wskazanym przez nadzór geologiczny ok. 0-2880m;</t>
  </si>
  <si>
    <t>- cementowanie rur Ø 24½" w interwale wskazanym przez nadzór geologiczny ok. 0-50m;</t>
  </si>
  <si>
    <t>- wiercenie otworu Ø 17½" w interwale wskazanym przez nadzór geologiczny do głębokości ok. 2880m, jednak nie mniej niż do osiągnięcia spągu eocenu numulitowego wraz z rdzeniowaniem ;</t>
  </si>
  <si>
    <t>- cementowanie rur  Ø 18⅝" w interwale wskazanym przez nadzór geologiczny ok. 0-500m;</t>
  </si>
  <si>
    <t>- rurowanie Ø 13⅜" w interwale wskazanym przez nadzór geologiczny ok. 0-2880m;</t>
  </si>
  <si>
    <t xml:space="preserve">Prace przygotowawcze w tym: </t>
  </si>
  <si>
    <t>Wiercenie otworu Ø 26" do głębokości ok. 50 m, w tym:</t>
  </si>
  <si>
    <t>Wiercenie otworu Ø 23" do głębokości ok. 500 m, w tym:</t>
  </si>
  <si>
    <t>Wiercenie otworu Ø 17½" do głębokości ok. 2880 m, w tym:</t>
  </si>
  <si>
    <t>Wiercenie otworu Ø 12¼" do głębokości ok. 3750 m, w tym:</t>
  </si>
  <si>
    <t>Wiercenie otworu Ø 8½" do głębokości ok. 5400 m, w tym:</t>
  </si>
  <si>
    <t>- wiercenie otworu  Ø 8½"  w interwale wskazanym przez nadzór geologiczny do głębokości ok. 5400 m wraz z rdzeniowaniem ;</t>
  </si>
  <si>
    <t xml:space="preserve">- wiercenie otworu Ø 12¼" w interwale wskazanym przez nadzór geologiczny do głębokości ok. 3750 m wraz z rdzeniowaniem;  </t>
  </si>
  <si>
    <t xml:space="preserve">- testy hydrodynamiczne z ewentualnym zastosowaniem pompy głębnej zapuszczonych do rur Ø 13⅜"; </t>
  </si>
  <si>
    <t xml:space="preserve">- rurowanie Ø 9⅝" w interwale wskazanym przez nadzór geologiczny ok. 2780-3750m; </t>
  </si>
  <si>
    <t>- cementowanie rur Ø 9⅝"w interwale wskazanym przez nadzór geologiczny ok. 3350-3750m;</t>
  </si>
  <si>
    <t>- rurowanie Ø 7" w interwale wskazanym przez nadzór geologiczny ok. 3650-5400m;</t>
  </si>
  <si>
    <t>- cementowanie rur Ø 7" w interwale wskazanym przez nadzór geologiczny ok. 4650-5400m;</t>
  </si>
  <si>
    <t>Zbrojenie i udostępnianie otworu w wariancie I, w tym:</t>
  </si>
  <si>
    <t>Zbrojenie i udostępnianie otworu w wariancie II, w tym:</t>
  </si>
  <si>
    <t>- wycięcie rur okładzinowych  Ø 7” nad stropem cementu, sfrezowanie górnych szczęk kotwicy wieszaka;</t>
  </si>
  <si>
    <t>- wyciągnięcie rur Ø 7" z otworu w interwale wskazanym przez nadzór geologiczny ok. 3650 - 4650m;</t>
  </si>
  <si>
    <t xml:space="preserve">- testy hydrodynamiczne w interwale złożowym wskazanym przez nadzór geologiczny ok. 5400-7000m; </t>
  </si>
  <si>
    <t>- pomiary Production Log w interwale złożowym wskazanym przez nadzór geologiczny ok. 5400-7000m;</t>
  </si>
  <si>
    <t>- wykonanie badania Production Log w interwale złożowym wariantu II wskazanym przez nadzór geologiczny ok.  3750 - 4650m;</t>
  </si>
  <si>
    <t>- wycięcie rur okładzinowych Ø 9 5/8” nad stropem cementu, sfrezowanie górnych szczęk kotwicy wieszaka;</t>
  </si>
  <si>
    <t>- wyciągnięcie rur Ø 9 5/8" z otworu w interwale wskazanym przez nadzór geologiczny ok. 2780-3350m;</t>
  </si>
  <si>
    <t>- marsz z poszerzaczem w interwale złożowym wskazanym przez nadzór geologiczny ok. 2880-3350m;</t>
  </si>
  <si>
    <t xml:space="preserve">- testy hydrodynamiczne w interwale złożowym wariantu III wskazanym przez nadzór geologiczny ok.  2880-3350m; </t>
  </si>
  <si>
    <t xml:space="preserve">- wykonanie badania Production Log w interwale złożowym wariantu III wskazanym przez nadzór geologiczny ok.  2880-3350m; </t>
  </si>
  <si>
    <t>Zbrojenie i udostępnianie otworu w wariancie III, w tym:</t>
  </si>
  <si>
    <t>- instalacja tie-back liner'a  Ø 7" wraz z jego cementowaniem w interwale wskazanym przez nadzór geologiczy ok. 2700-3700m złożonego z rur ze stali nierdzewnej;</t>
  </si>
  <si>
    <t>- zapuszczenie kolumny filtrującej Ø 4½" w interwale złożowym wskazanym przez nadzór geologiczny ok. 5350-7000m, złożonej z rur ze stali nierdzewnej pełnych oraz perforowanych (lub ciętych) do głębokości 7000m;</t>
  </si>
  <si>
    <t>- zapuszczenie kolumny filtrowej o średnicy Ø 7” w interwale złożowym wskazanym przez nadzór geologiczny ok. 3700-4650m, złożonej z rur ze stali nierdzewnej pełnych oraz perforowanych (lub ciętych) do głębokości 4650m;</t>
  </si>
  <si>
    <t>- zapuszczenie kolumny filtrowej Ø 9 5/8” w interwale złożowym wskazanym przez nadzór geologiczny ok. 2830-3350m, złożonej z rur ze stali nierdzewnej pełnych oraz perforowanych (lub ciętych) do głębokości 3350 m;</t>
  </si>
  <si>
    <t>- marsz z poszerzaczem w interwale złożowym wariantu II wskazanym przez nadzór geologiczny ok.  3750 - 4650m;</t>
  </si>
  <si>
    <t>- kwasowanie strefy złożowej wariantu III w interwale wskazanym przez nadzór geologiczny;</t>
  </si>
  <si>
    <t>- kwasowanie strefy złożowej wariantu II w interwale wskazanym przez nadzór geologiczny;</t>
  </si>
  <si>
    <t>- kwasowanie strefy złożowej w interwale wariantu I wskazanym przez nadzór geologiczny;</t>
  </si>
  <si>
    <t>1.1.</t>
  </si>
  <si>
    <t>1.2.</t>
  </si>
  <si>
    <t>Przygotowanie i uzyskanie zatwierdzenia Planu Ruchu, na podstawie ustawy Prawo Geologiczne i górnicze, Art. 81. zgłoszenie zamiaru rozpoczęcia robót geologicznych do organu administracji geologicznej, wójtowi i organowi nadzoru górniczego oraz zamiar poboru próbek do organu administracji geologicznej i państwowej służby geologicznej, prowadzenie obsługi geodezyjnej, uzyskanie zgód wejścia w teren, w przypadku zajęcia pasa drogowego lub budowy/poszerzenia zjazdu zgody od zarządcy drogi i innych organów, zgłoszenie prac budowlanych do  organu nadzoru górniczego oraz innych niezbędnych dokumentów wymaganych do realizacji otworu, w tym nieprzewidzianych na dzień dzisiejszy.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</si>
  <si>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</si>
  <si>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</si>
  <si>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</si>
  <si>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</si>
  <si>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</si>
  <si>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</si>
  <si>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</si>
  <si>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</si>
  <si>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3.1.</t>
  </si>
  <si>
    <t>3.1.1.</t>
  </si>
  <si>
    <t>3.1.2.</t>
  </si>
  <si>
    <t>3.1.3.</t>
  </si>
  <si>
    <t>3.1.4.</t>
  </si>
  <si>
    <t>3.1.5.</t>
  </si>
  <si>
    <t>3.1.6.</t>
  </si>
  <si>
    <t>3.1.7.</t>
  </si>
  <si>
    <t>4.1.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</si>
  <si>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</si>
  <si>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</si>
  <si>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</si>
  <si>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</si>
  <si>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</si>
  <si>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</si>
  <si>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</si>
  <si>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</si>
  <si>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5.1.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</si>
  <si>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</si>
  <si>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</si>
  <si>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</si>
  <si>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</si>
  <si>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</si>
  <si>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</si>
  <si>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</si>
  <si>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</si>
  <si>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</si>
  <si>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6.1.</t>
  </si>
  <si>
    <t>6.1.1.</t>
  </si>
  <si>
    <t>6.1.2.</t>
  </si>
  <si>
    <t>6.1.3.</t>
  </si>
  <si>
    <t>6.1.4.</t>
  </si>
  <si>
    <t>6.1.5.</t>
  </si>
  <si>
    <t>6.1.6.</t>
  </si>
  <si>
    <t>7.1.</t>
  </si>
  <si>
    <t>7.1.1.</t>
  </si>
  <si>
    <t>7.1.2.</t>
  </si>
  <si>
    <t>7.1.3.</t>
  </si>
  <si>
    <t>7.1.4.</t>
  </si>
  <si>
    <t>7.2.</t>
  </si>
  <si>
    <t>7.2.1.</t>
  </si>
  <si>
    <t>7.2.2.</t>
  </si>
  <si>
    <t>7.2.3.</t>
  </si>
  <si>
    <t>7.2.4.</t>
  </si>
  <si>
    <t>7.2.5.</t>
  </si>
  <si>
    <t>7.2.8.</t>
  </si>
  <si>
    <t>7.2.9.</t>
  </si>
  <si>
    <t>Ʃ 6.</t>
  </si>
  <si>
    <t>7.3.</t>
  </si>
  <si>
    <t>7.3.1.</t>
  </si>
  <si>
    <t>7.3.2.</t>
  </si>
  <si>
    <t>7.3.3.</t>
  </si>
  <si>
    <t>7.3.4.</t>
  </si>
  <si>
    <t>7.3.5.</t>
  </si>
  <si>
    <t>7.3.6.</t>
  </si>
  <si>
    <t>7.3.7.</t>
  </si>
  <si>
    <t>7.3.8.</t>
  </si>
  <si>
    <t>7.3.9.</t>
  </si>
  <si>
    <t>9.1.</t>
  </si>
  <si>
    <t>9.1.1.</t>
  </si>
  <si>
    <t>9.1.2.</t>
  </si>
  <si>
    <t>Ʃ 1.</t>
  </si>
  <si>
    <t>Ʃ 2.</t>
  </si>
  <si>
    <t>Ʃ 3.</t>
  </si>
  <si>
    <t>Ʃ 4.</t>
  </si>
  <si>
    <t>Ʃ 5.</t>
  </si>
  <si>
    <t>Ʃ 7.1.</t>
  </si>
  <si>
    <t>Ʃ 7.2.</t>
  </si>
  <si>
    <t xml:space="preserve"> Ʃ 7.3.</t>
  </si>
  <si>
    <t>Ʃ  8.</t>
  </si>
  <si>
    <t xml:space="preserve">Ʃ 9. </t>
  </si>
  <si>
    <t>6.1.7.</t>
  </si>
  <si>
    <t>6.1.8.</t>
  </si>
  <si>
    <t>- likwidacja części odwiertu w interwale wskazanym przez nadzór geologiczny ok. 3350-7000m;</t>
  </si>
  <si>
    <t>RAZEM ZADANIE WARIANT I</t>
  </si>
  <si>
    <t>RAZEM ZADANIE WARIANT II</t>
  </si>
  <si>
    <t>RAZEM ZADANIE WARIANT III</t>
  </si>
  <si>
    <t>Demobilizacja sprzętu i personelu oraz porządkowanie i zwolnienie  placu, w tym:</t>
  </si>
  <si>
    <t>1.1.1.</t>
  </si>
  <si>
    <t>1.1.2.</t>
  </si>
  <si>
    <t>1.2.1.</t>
  </si>
  <si>
    <t>1.2.2.</t>
  </si>
  <si>
    <t>1.2.3.</t>
  </si>
  <si>
    <t>1.2.4.</t>
  </si>
  <si>
    <t>1.2.5.</t>
  </si>
  <si>
    <t>1.2.6.</t>
  </si>
  <si>
    <t>Prace przygotowawcze w terenie obejmujące: wykonanie dróg dojazdowych oraz palcu wiertniczego, budowę rurociągów i wykonanie dołu zrzutowego o V = 4000m³, transport i montaż urządzenia i osprzętu wiertniczego, zaplecza socjalno-technicznego,  montaż urządzenia wiertniczego oraz wykonanie  innych niezbędnych prac do rozpoczęcia wiercenia;</t>
  </si>
  <si>
    <t xml:space="preserve"> Wiercenie otworu Ø 6" do głębokości ok. 7000m, w tym:</t>
  </si>
  <si>
    <t>- wiercenie otworu Ø 6" w interwale wskazanym przez nadzór geologiczny do głębokości ok. 7000 m wraz z rdzeniowaniem;</t>
  </si>
  <si>
    <t>7.2.6.</t>
  </si>
  <si>
    <t>7.2.7.</t>
  </si>
  <si>
    <t>- instalacja tie-back liner'a  Ø 4½" wraz z jego cementowaniem w interwale wskazanym przez nadzór geologiczny ok. 2700-5350m złożonego z rur ze stali nierdzewnej;</t>
  </si>
  <si>
    <t>ryczałt (zł/kpl.)</t>
  </si>
  <si>
    <t xml:space="preserve">Wartość VAT </t>
  </si>
  <si>
    <t>Ʃ 1.1.</t>
  </si>
  <si>
    <t>RAZEM poz. 1.1.(poz.1.1.1+poz.1.1.2)</t>
  </si>
  <si>
    <t>Ʃ 1.2.</t>
  </si>
  <si>
    <t>RAZEM poz. 1.2.(suma poz.od 1.2.1 do poz.1.2.6)</t>
  </si>
  <si>
    <t>RAZEM ETAP 1 (suma poz. Ʃ 1.1.+ poz. Ʃ 1.2.)</t>
  </si>
  <si>
    <t>- rurowanie  Ø 18⅝" w interwale wskazanym przez nadzór geologiczny do gł. ok. 500m;</t>
  </si>
  <si>
    <t>8.1.</t>
  </si>
  <si>
    <t>9.1.3.</t>
  </si>
  <si>
    <t>9.1.4.</t>
  </si>
  <si>
    <t>9.1.5.</t>
  </si>
  <si>
    <t>RAZEM ETAP 7 - WARIANT I</t>
  </si>
  <si>
    <t>RAZEM ETAP 7 - WARIANT II</t>
  </si>
  <si>
    <t>RAZEM ETAP 7 - WARIANT III</t>
  </si>
  <si>
    <t>ETAP 7  (Opcja I)</t>
  </si>
  <si>
    <t>ETAP 7 (Opcja II)</t>
  </si>
  <si>
    <t>ETAP 7  (Opcja III)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</si>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</sst>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\ &quot;zł&quot;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b/>
      <sz val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trike/>
      <sz val="9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1">
    <xf numFmtId="0" fontId="0" fillId="0" borderId="0" xfId="0"/>
    <xf numFmtId="49" fontId="4" fillId="0" borderId="1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/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64" fontId="6" fillId="0" borderId="4" xfId="1" applyFont="1" applyFill="1" applyBorder="1" applyAlignment="1" applyProtection="1">
      <alignment horizontal="center" vertical="center"/>
    </xf>
    <xf numFmtId="164" fontId="6" fillId="0" borderId="4" xfId="1" applyFont="1" applyFill="1" applyBorder="1" applyAlignment="1" applyProtection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0" fillId="0" borderId="0" xfId="0" applyNumberFormat="1"/>
    <xf numFmtId="0" fontId="13" fillId="0" borderId="6" xfId="0" applyNumberFormat="1" applyFont="1" applyBorder="1" applyAlignment="1">
      <alignment horizontal="center" vertical="center"/>
    </xf>
    <xf numFmtId="16" fontId="13" fillId="0" borderId="6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5" fontId="0" fillId="0" borderId="0" xfId="0" applyNumberFormat="1"/>
    <xf numFmtId="49" fontId="5" fillId="0" borderId="16" xfId="0" applyNumberFormat="1" applyFont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right" vertical="center" wrapText="1"/>
    </xf>
    <xf numFmtId="0" fontId="0" fillId="0" borderId="6" xfId="0" applyFont="1" applyFill="1" applyBorder="1" applyAlignment="1">
      <alignment horizontal="center" vertical="center"/>
    </xf>
    <xf numFmtId="165" fontId="0" fillId="0" borderId="6" xfId="0" applyNumberFormat="1" applyFont="1" applyFill="1" applyBorder="1" applyAlignment="1">
      <alignment horizontal="center" vertical="center"/>
    </xf>
    <xf numFmtId="0" fontId="0" fillId="0" borderId="6" xfId="0" applyBorder="1"/>
    <xf numFmtId="0" fontId="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left" vertical="center" wrapText="1"/>
    </xf>
    <xf numFmtId="165" fontId="10" fillId="2" borderId="13" xfId="0" applyNumberFormat="1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165" fontId="15" fillId="2" borderId="13" xfId="1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/>
    </xf>
    <xf numFmtId="165" fontId="16" fillId="0" borderId="6" xfId="1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65" fontId="16" fillId="0" borderId="7" xfId="1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165" fontId="10" fillId="2" borderId="6" xfId="0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right" vertical="center" wrapText="1"/>
    </xf>
    <xf numFmtId="0" fontId="0" fillId="0" borderId="24" xfId="0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right" vertical="center" wrapText="1"/>
    </xf>
    <xf numFmtId="49" fontId="10" fillId="2" borderId="5" xfId="0" applyNumberFormat="1" applyFont="1" applyFill="1" applyBorder="1"/>
    <xf numFmtId="49" fontId="0" fillId="0" borderId="3" xfId="0" applyNumberFormat="1" applyFill="1" applyBorder="1" applyAlignment="1">
      <alignment wrapText="1"/>
    </xf>
    <xf numFmtId="49" fontId="0" fillId="0" borderId="6" xfId="0" applyNumberFormat="1" applyBorder="1"/>
    <xf numFmtId="49" fontId="4" fillId="0" borderId="10" xfId="0" applyNumberFormat="1" applyFont="1" applyBorder="1" applyAlignment="1">
      <alignment horizontal="right" vertical="center" wrapText="1"/>
    </xf>
    <xf numFmtId="49" fontId="10" fillId="2" borderId="18" xfId="0" applyNumberFormat="1" applyFont="1" applyFill="1" applyBorder="1"/>
    <xf numFmtId="0" fontId="10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165" fontId="10" fillId="2" borderId="18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/>
    <xf numFmtId="49" fontId="0" fillId="0" borderId="6" xfId="0" applyNumberFormat="1" applyFill="1" applyBorder="1" applyAlignment="1">
      <alignment vertical="center"/>
    </xf>
    <xf numFmtId="49" fontId="0" fillId="0" borderId="6" xfId="0" applyNumberFormat="1" applyFill="1" applyBorder="1"/>
    <xf numFmtId="165" fontId="10" fillId="3" borderId="18" xfId="0" applyNumberFormat="1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5" fontId="0" fillId="0" borderId="13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49" fontId="10" fillId="3" borderId="18" xfId="0" applyNumberFormat="1" applyFont="1" applyFill="1" applyBorder="1" applyAlignment="1">
      <alignment wrapText="1"/>
    </xf>
    <xf numFmtId="0" fontId="0" fillId="3" borderId="18" xfId="0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wrapText="1"/>
    </xf>
    <xf numFmtId="49" fontId="0" fillId="0" borderId="6" xfId="0" applyNumberFormat="1" applyBorder="1" applyAlignment="1">
      <alignment wrapText="1"/>
    </xf>
    <xf numFmtId="49" fontId="0" fillId="0" borderId="3" xfId="0" applyNumberFormat="1" applyFill="1" applyBorder="1" applyAlignment="1">
      <alignment vertical="center"/>
    </xf>
    <xf numFmtId="49" fontId="0" fillId="0" borderId="6" xfId="0" applyNumberFormat="1" applyFill="1" applyBorder="1" applyAlignment="1">
      <alignment wrapText="1"/>
    </xf>
    <xf numFmtId="49" fontId="0" fillId="0" borderId="6" xfId="0" quotePrefix="1" applyNumberFormat="1" applyFill="1" applyBorder="1" applyAlignment="1">
      <alignment wrapText="1"/>
    </xf>
    <xf numFmtId="49" fontId="0" fillId="0" borderId="4" xfId="0" applyNumberFormat="1" applyFill="1" applyBorder="1" applyAlignment="1">
      <alignment wrapText="1"/>
    </xf>
    <xf numFmtId="0" fontId="10" fillId="3" borderId="18" xfId="0" applyFont="1" applyFill="1" applyBorder="1"/>
    <xf numFmtId="0" fontId="0" fillId="0" borderId="3" xfId="0" applyBorder="1"/>
    <xf numFmtId="165" fontId="0" fillId="0" borderId="10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16" fillId="2" borderId="20" xfId="1" applyNumberFormat="1" applyFont="1" applyFill="1" applyBorder="1" applyAlignment="1" applyProtection="1">
      <alignment horizontal="center" vertical="center" wrapText="1"/>
    </xf>
    <xf numFmtId="165" fontId="16" fillId="0" borderId="23" xfId="1" applyNumberFormat="1" applyFont="1" applyFill="1" applyBorder="1" applyAlignment="1" applyProtection="1">
      <alignment horizontal="center" vertical="center" wrapText="1"/>
    </xf>
    <xf numFmtId="165" fontId="16" fillId="0" borderId="28" xfId="1" applyNumberFormat="1" applyFont="1" applyFill="1" applyBorder="1" applyAlignment="1" applyProtection="1">
      <alignment horizontal="center" vertical="center" wrapText="1"/>
    </xf>
    <xf numFmtId="165" fontId="10" fillId="2" borderId="23" xfId="0" applyNumberFormat="1" applyFont="1" applyFill="1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165" fontId="10" fillId="0" borderId="12" xfId="0" applyNumberFormat="1" applyFont="1" applyBorder="1" applyAlignment="1">
      <alignment horizontal="center" vertical="center"/>
    </xf>
    <xf numFmtId="165" fontId="10" fillId="2" borderId="20" xfId="0" applyNumberFormat="1" applyFont="1" applyFill="1" applyBorder="1" applyAlignment="1">
      <alignment horizontal="center" vertical="center"/>
    </xf>
    <xf numFmtId="165" fontId="0" fillId="0" borderId="23" xfId="0" applyNumberFormat="1" applyFont="1" applyFill="1" applyBorder="1" applyAlignment="1">
      <alignment horizontal="center" vertical="center"/>
    </xf>
    <xf numFmtId="165" fontId="0" fillId="0" borderId="26" xfId="0" applyNumberFormat="1" applyFont="1" applyFill="1" applyBorder="1" applyAlignment="1">
      <alignment horizontal="center" vertical="center"/>
    </xf>
    <xf numFmtId="165" fontId="10" fillId="2" borderId="22" xfId="0" applyNumberFormat="1" applyFont="1" applyFill="1" applyBorder="1" applyAlignment="1">
      <alignment horizontal="center" vertical="center"/>
    </xf>
    <xf numFmtId="165" fontId="10" fillId="3" borderId="22" xfId="0" applyNumberFormat="1" applyFont="1" applyFill="1" applyBorder="1" applyAlignment="1">
      <alignment horizontal="center" vertical="center"/>
    </xf>
    <xf numFmtId="165" fontId="0" fillId="0" borderId="20" xfId="0" applyNumberFormat="1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165" fontId="0" fillId="0" borderId="26" xfId="0" applyNumberForma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164" fontId="6" fillId="0" borderId="8" xfId="1" applyFont="1" applyFill="1" applyBorder="1" applyAlignment="1" applyProtection="1">
      <alignment horizontal="center" vertical="center" wrapText="1"/>
    </xf>
    <xf numFmtId="164" fontId="6" fillId="0" borderId="9" xfId="1" applyFont="1" applyFill="1" applyBorder="1" applyAlignment="1" applyProtection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20" fillId="0" borderId="33" xfId="1" applyFont="1" applyFill="1" applyBorder="1" applyAlignment="1" applyProtection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80" zoomScaleNormal="80" workbookViewId="0">
      <selection activeCell="M3" sqref="M3"/>
    </sheetView>
  </sheetViews>
  <sheetFormatPr defaultRowHeight="14.4" x14ac:dyDescent="0.3"/>
  <cols>
    <col min="1" max="1" width="9.109375" style="18"/>
    <col min="2" max="2" width="8.44140625" style="6" customWidth="1"/>
    <col min="3" max="3" width="103.44140625" customWidth="1"/>
    <col min="4" max="4" width="15.5546875" style="11" customWidth="1"/>
    <col min="5" max="5" width="12.6640625" style="10" customWidth="1"/>
    <col min="6" max="6" width="7.6640625" customWidth="1"/>
    <col min="7" max="7" width="16.6640625" customWidth="1"/>
    <col min="9" max="9" width="16.88671875" customWidth="1"/>
  </cols>
  <sheetData>
    <row r="1" spans="1:15" ht="68.25" customHeight="1" thickBot="1" x14ac:dyDescent="0.35">
      <c r="A1" s="40" t="s">
        <v>0</v>
      </c>
      <c r="B1" s="28" t="s">
        <v>1</v>
      </c>
      <c r="C1" s="14" t="s">
        <v>2</v>
      </c>
      <c r="D1" s="120" t="s">
        <v>4</v>
      </c>
      <c r="E1" s="121"/>
      <c r="F1" s="15" t="s">
        <v>5</v>
      </c>
      <c r="G1" s="16" t="s">
        <v>6</v>
      </c>
      <c r="H1" s="16" t="s">
        <v>188</v>
      </c>
      <c r="I1" s="16" t="s">
        <v>7</v>
      </c>
      <c r="J1" s="130" t="s">
        <v>205</v>
      </c>
      <c r="K1" s="129"/>
      <c r="L1" s="129"/>
    </row>
    <row r="2" spans="1:15" ht="17.25" customHeight="1" x14ac:dyDescent="0.3">
      <c r="A2" s="41" t="s">
        <v>84</v>
      </c>
      <c r="B2" s="122" t="s">
        <v>12</v>
      </c>
      <c r="C2" s="42" t="s">
        <v>50</v>
      </c>
      <c r="D2" s="43"/>
      <c r="E2" s="44"/>
      <c r="F2" s="45"/>
      <c r="G2" s="46"/>
      <c r="H2" s="46"/>
      <c r="I2" s="103"/>
    </row>
    <row r="3" spans="1:15" ht="94.5" customHeight="1" x14ac:dyDescent="0.3">
      <c r="A3" s="19" t="s">
        <v>173</v>
      </c>
      <c r="B3" s="123"/>
      <c r="C3" s="47" t="s">
        <v>86</v>
      </c>
      <c r="D3" s="33">
        <v>0</v>
      </c>
      <c r="E3" s="48" t="s">
        <v>187</v>
      </c>
      <c r="F3" s="32">
        <v>1</v>
      </c>
      <c r="G3" s="49">
        <f t="shared" ref="G3:G4" si="0">D3*F3</f>
        <v>0</v>
      </c>
      <c r="H3" s="49">
        <v>0</v>
      </c>
      <c r="I3" s="104">
        <f t="shared" ref="I3:I4" si="1">G3+H3</f>
        <v>0</v>
      </c>
    </row>
    <row r="4" spans="1:15" ht="54.75" customHeight="1" x14ac:dyDescent="0.3">
      <c r="A4" s="19" t="s">
        <v>174</v>
      </c>
      <c r="B4" s="123"/>
      <c r="C4" s="50" t="s">
        <v>181</v>
      </c>
      <c r="D4" s="33">
        <v>0</v>
      </c>
      <c r="E4" s="48" t="s">
        <v>187</v>
      </c>
      <c r="F4" s="32">
        <v>1</v>
      </c>
      <c r="G4" s="49">
        <f t="shared" si="0"/>
        <v>0</v>
      </c>
      <c r="H4" s="49">
        <v>0</v>
      </c>
      <c r="I4" s="104">
        <f t="shared" si="1"/>
        <v>0</v>
      </c>
    </row>
    <row r="5" spans="1:15" ht="18" customHeight="1" x14ac:dyDescent="0.3">
      <c r="A5" s="19" t="s">
        <v>189</v>
      </c>
      <c r="B5" s="123"/>
      <c r="C5" s="51" t="s">
        <v>190</v>
      </c>
      <c r="D5" s="52"/>
      <c r="E5" s="53"/>
      <c r="F5" s="54"/>
      <c r="G5" s="55">
        <f>SUM(G3:G4)</f>
        <v>0</v>
      </c>
      <c r="H5" s="55">
        <f t="shared" ref="H5:I5" si="2">SUM(H3:H4)</f>
        <v>0</v>
      </c>
      <c r="I5" s="105">
        <f t="shared" si="2"/>
        <v>0</v>
      </c>
    </row>
    <row r="6" spans="1:15" ht="15" customHeight="1" x14ac:dyDescent="0.3">
      <c r="A6" s="41" t="s">
        <v>85</v>
      </c>
      <c r="B6" s="123"/>
      <c r="C6" s="56" t="s">
        <v>51</v>
      </c>
      <c r="D6" s="57"/>
      <c r="E6" s="58"/>
      <c r="F6" s="59"/>
      <c r="G6" s="57"/>
      <c r="H6" s="57"/>
      <c r="I6" s="106"/>
    </row>
    <row r="7" spans="1:15" x14ac:dyDescent="0.3">
      <c r="A7" s="17" t="s">
        <v>175</v>
      </c>
      <c r="B7" s="123"/>
      <c r="C7" s="27" t="s">
        <v>43</v>
      </c>
      <c r="D7" s="33">
        <v>0</v>
      </c>
      <c r="E7" s="48" t="s">
        <v>187</v>
      </c>
      <c r="F7" s="32">
        <v>1</v>
      </c>
      <c r="G7" s="49">
        <f t="shared" ref="G7:G12" si="3">D7*F7</f>
        <v>0</v>
      </c>
      <c r="H7" s="49">
        <v>0</v>
      </c>
      <c r="I7" s="104">
        <f t="shared" ref="I7:I12" si="4">G7+H7</f>
        <v>0</v>
      </c>
    </row>
    <row r="8" spans="1:15" x14ac:dyDescent="0.3">
      <c r="A8" s="17" t="s">
        <v>176</v>
      </c>
      <c r="B8" s="123"/>
      <c r="C8" s="26" t="s">
        <v>13</v>
      </c>
      <c r="D8" s="33">
        <v>0</v>
      </c>
      <c r="E8" s="48" t="s">
        <v>187</v>
      </c>
      <c r="F8" s="32">
        <v>1</v>
      </c>
      <c r="G8" s="49">
        <f t="shared" si="3"/>
        <v>0</v>
      </c>
      <c r="H8" s="49">
        <v>0</v>
      </c>
      <c r="I8" s="104">
        <f t="shared" si="4"/>
        <v>0</v>
      </c>
    </row>
    <row r="9" spans="1:15" x14ac:dyDescent="0.3">
      <c r="A9" s="17" t="s">
        <v>177</v>
      </c>
      <c r="B9" s="123"/>
      <c r="C9" s="60" t="s">
        <v>38</v>
      </c>
      <c r="D9" s="33">
        <v>0</v>
      </c>
      <c r="E9" s="48" t="s">
        <v>187</v>
      </c>
      <c r="F9" s="32">
        <v>1</v>
      </c>
      <c r="G9" s="49">
        <f t="shared" si="3"/>
        <v>0</v>
      </c>
      <c r="H9" s="49">
        <v>0</v>
      </c>
      <c r="I9" s="104">
        <f t="shared" si="4"/>
        <v>0</v>
      </c>
    </row>
    <row r="10" spans="1:15" x14ac:dyDescent="0.3">
      <c r="A10" s="17" t="s">
        <v>178</v>
      </c>
      <c r="B10" s="123"/>
      <c r="C10" s="61" t="s">
        <v>44</v>
      </c>
      <c r="D10" s="33">
        <v>0</v>
      </c>
      <c r="E10" s="48" t="s">
        <v>187</v>
      </c>
      <c r="F10" s="32">
        <v>1</v>
      </c>
      <c r="G10" s="49">
        <f t="shared" si="3"/>
        <v>0</v>
      </c>
      <c r="H10" s="49">
        <v>0</v>
      </c>
      <c r="I10" s="104">
        <f t="shared" si="4"/>
        <v>0</v>
      </c>
      <c r="O10" s="25"/>
    </row>
    <row r="11" spans="1:15" x14ac:dyDescent="0.3">
      <c r="A11" s="17" t="s">
        <v>179</v>
      </c>
      <c r="B11" s="123"/>
      <c r="C11" s="61" t="s">
        <v>46</v>
      </c>
      <c r="D11" s="33">
        <v>0</v>
      </c>
      <c r="E11" s="48" t="s">
        <v>187</v>
      </c>
      <c r="F11" s="32">
        <v>1</v>
      </c>
      <c r="G11" s="49">
        <f t="shared" si="3"/>
        <v>0</v>
      </c>
      <c r="H11" s="49">
        <v>0</v>
      </c>
      <c r="I11" s="104">
        <f t="shared" si="4"/>
        <v>0</v>
      </c>
    </row>
    <row r="12" spans="1:15" ht="18" customHeight="1" x14ac:dyDescent="0.3">
      <c r="A12" s="17" t="s">
        <v>180</v>
      </c>
      <c r="B12" s="123"/>
      <c r="C12" s="50" t="s">
        <v>36</v>
      </c>
      <c r="D12" s="33">
        <v>0</v>
      </c>
      <c r="E12" s="48" t="s">
        <v>187</v>
      </c>
      <c r="F12" s="32">
        <v>1</v>
      </c>
      <c r="G12" s="49">
        <f t="shared" si="3"/>
        <v>0</v>
      </c>
      <c r="H12" s="49">
        <v>0</v>
      </c>
      <c r="I12" s="104">
        <f t="shared" si="4"/>
        <v>0</v>
      </c>
    </row>
    <row r="13" spans="1:15" ht="18" customHeight="1" x14ac:dyDescent="0.3">
      <c r="A13" s="17" t="s">
        <v>191</v>
      </c>
      <c r="B13" s="124"/>
      <c r="C13" s="51" t="s">
        <v>192</v>
      </c>
      <c r="D13" s="5"/>
      <c r="E13" s="62"/>
      <c r="F13" s="63"/>
      <c r="G13" s="23">
        <f>SUM(G7:G12)</f>
        <v>0</v>
      </c>
      <c r="H13" s="23">
        <f t="shared" ref="H13:I13" si="5">SUM(H7:H12)</f>
        <v>0</v>
      </c>
      <c r="I13" s="107">
        <f t="shared" si="5"/>
        <v>0</v>
      </c>
    </row>
    <row r="14" spans="1:15" ht="15" thickBot="1" x14ac:dyDescent="0.35">
      <c r="A14" s="19" t="s">
        <v>156</v>
      </c>
      <c r="B14" s="125"/>
      <c r="C14" s="64" t="s">
        <v>193</v>
      </c>
      <c r="D14" s="65"/>
      <c r="E14" s="66"/>
      <c r="F14" s="67"/>
      <c r="G14" s="24">
        <f>G5+G13</f>
        <v>0</v>
      </c>
      <c r="H14" s="24">
        <f t="shared" ref="H14:I14" si="6">H5+H13</f>
        <v>0</v>
      </c>
      <c r="I14" s="108">
        <f t="shared" si="6"/>
        <v>0</v>
      </c>
    </row>
    <row r="15" spans="1:15" ht="19.5" customHeight="1" x14ac:dyDescent="0.3">
      <c r="A15" s="19" t="s">
        <v>87</v>
      </c>
      <c r="B15" s="126" t="s">
        <v>11</v>
      </c>
      <c r="C15" s="68" t="s">
        <v>52</v>
      </c>
      <c r="D15" s="43"/>
      <c r="E15" s="69"/>
      <c r="F15" s="45"/>
      <c r="G15" s="43"/>
      <c r="H15" s="43"/>
      <c r="I15" s="109"/>
    </row>
    <row r="16" spans="1:15" ht="15" customHeight="1" x14ac:dyDescent="0.3">
      <c r="A16" s="17" t="s">
        <v>88</v>
      </c>
      <c r="B16" s="127"/>
      <c r="C16" s="70" t="s">
        <v>42</v>
      </c>
      <c r="D16" s="33">
        <v>0</v>
      </c>
      <c r="E16" s="13" t="s">
        <v>187</v>
      </c>
      <c r="F16" s="32">
        <v>1</v>
      </c>
      <c r="G16" s="33">
        <f>D16*F16</f>
        <v>0</v>
      </c>
      <c r="H16" s="33">
        <v>0</v>
      </c>
      <c r="I16" s="110">
        <f>G16+H16</f>
        <v>0</v>
      </c>
    </row>
    <row r="17" spans="1:9" x14ac:dyDescent="0.3">
      <c r="A17" s="17" t="s">
        <v>89</v>
      </c>
      <c r="B17" s="127"/>
      <c r="C17" s="50" t="s">
        <v>15</v>
      </c>
      <c r="D17" s="33">
        <v>0</v>
      </c>
      <c r="E17" s="13" t="s">
        <v>187</v>
      </c>
      <c r="F17" s="32">
        <v>1</v>
      </c>
      <c r="G17" s="33">
        <f t="shared" ref="G17:G22" si="7">D17*F17</f>
        <v>0</v>
      </c>
      <c r="H17" s="33">
        <v>0</v>
      </c>
      <c r="I17" s="110">
        <f t="shared" ref="I17:I22" si="8">G17+H17</f>
        <v>0</v>
      </c>
    </row>
    <row r="18" spans="1:9" ht="15" customHeight="1" x14ac:dyDescent="0.3">
      <c r="A18" s="17" t="s">
        <v>90</v>
      </c>
      <c r="B18" s="127"/>
      <c r="C18" s="50" t="s">
        <v>13</v>
      </c>
      <c r="D18" s="33">
        <v>0</v>
      </c>
      <c r="E18" s="13" t="s">
        <v>187</v>
      </c>
      <c r="F18" s="32">
        <v>1</v>
      </c>
      <c r="G18" s="33">
        <f t="shared" si="7"/>
        <v>0</v>
      </c>
      <c r="H18" s="33">
        <v>0</v>
      </c>
      <c r="I18" s="110">
        <f t="shared" si="8"/>
        <v>0</v>
      </c>
    </row>
    <row r="19" spans="1:9" ht="15" customHeight="1" x14ac:dyDescent="0.3">
      <c r="A19" s="17" t="s">
        <v>91</v>
      </c>
      <c r="B19" s="127"/>
      <c r="C19" s="50" t="s">
        <v>14</v>
      </c>
      <c r="D19" s="33">
        <v>0</v>
      </c>
      <c r="E19" s="13" t="s">
        <v>187</v>
      </c>
      <c r="F19" s="32">
        <v>1</v>
      </c>
      <c r="G19" s="33">
        <f t="shared" si="7"/>
        <v>0</v>
      </c>
      <c r="H19" s="33">
        <v>0</v>
      </c>
      <c r="I19" s="110">
        <f t="shared" si="8"/>
        <v>0</v>
      </c>
    </row>
    <row r="20" spans="1:9" ht="15" customHeight="1" x14ac:dyDescent="0.3">
      <c r="A20" s="17" t="s">
        <v>92</v>
      </c>
      <c r="B20" s="127"/>
      <c r="C20" s="50" t="s">
        <v>194</v>
      </c>
      <c r="D20" s="33">
        <v>0</v>
      </c>
      <c r="E20" s="13" t="s">
        <v>187</v>
      </c>
      <c r="F20" s="32">
        <v>1</v>
      </c>
      <c r="G20" s="33">
        <f t="shared" si="7"/>
        <v>0</v>
      </c>
      <c r="H20" s="33">
        <v>0</v>
      </c>
      <c r="I20" s="110">
        <f t="shared" si="8"/>
        <v>0</v>
      </c>
    </row>
    <row r="21" spans="1:9" ht="15" customHeight="1" x14ac:dyDescent="0.3">
      <c r="A21" s="17" t="s">
        <v>93</v>
      </c>
      <c r="B21" s="127"/>
      <c r="C21" s="50" t="s">
        <v>48</v>
      </c>
      <c r="D21" s="33">
        <v>0</v>
      </c>
      <c r="E21" s="13" t="s">
        <v>187</v>
      </c>
      <c r="F21" s="32">
        <v>1</v>
      </c>
      <c r="G21" s="33">
        <f t="shared" si="7"/>
        <v>0</v>
      </c>
      <c r="H21" s="33">
        <v>0</v>
      </c>
      <c r="I21" s="110">
        <f t="shared" si="8"/>
        <v>0</v>
      </c>
    </row>
    <row r="22" spans="1:9" ht="15" customHeight="1" x14ac:dyDescent="0.3">
      <c r="A22" s="17" t="s">
        <v>94</v>
      </c>
      <c r="B22" s="127"/>
      <c r="C22" s="50" t="s">
        <v>35</v>
      </c>
      <c r="D22" s="33">
        <v>0</v>
      </c>
      <c r="E22" s="36" t="s">
        <v>187</v>
      </c>
      <c r="F22" s="35">
        <v>1</v>
      </c>
      <c r="G22" s="37">
        <f t="shared" si="7"/>
        <v>0</v>
      </c>
      <c r="H22" s="37">
        <v>0</v>
      </c>
      <c r="I22" s="111">
        <f t="shared" si="8"/>
        <v>0</v>
      </c>
    </row>
    <row r="23" spans="1:9" ht="15" customHeight="1" thickBot="1" x14ac:dyDescent="0.35">
      <c r="A23" s="19" t="s">
        <v>157</v>
      </c>
      <c r="B23" s="128"/>
      <c r="C23" s="71" t="s">
        <v>27</v>
      </c>
      <c r="D23" s="29"/>
      <c r="E23" s="30"/>
      <c r="F23" s="29"/>
      <c r="G23" s="24">
        <f>SUM(G16:G22)</f>
        <v>0</v>
      </c>
      <c r="H23" s="24">
        <f t="shared" ref="H23:I23" si="9">SUM(H16:H22)</f>
        <v>0</v>
      </c>
      <c r="I23" s="108">
        <f t="shared" si="9"/>
        <v>0</v>
      </c>
    </row>
    <row r="24" spans="1:9" ht="15" thickBot="1" x14ac:dyDescent="0.35">
      <c r="A24" s="20" t="s">
        <v>95</v>
      </c>
      <c r="B24" s="126" t="s">
        <v>16</v>
      </c>
      <c r="C24" s="72" t="s">
        <v>53</v>
      </c>
      <c r="D24" s="43"/>
      <c r="E24" s="69"/>
      <c r="F24" s="45"/>
      <c r="G24" s="43"/>
      <c r="H24" s="43"/>
      <c r="I24" s="109"/>
    </row>
    <row r="25" spans="1:9" ht="28.8" x14ac:dyDescent="0.3">
      <c r="A25" s="17" t="s">
        <v>96</v>
      </c>
      <c r="B25" s="127"/>
      <c r="C25" s="73" t="s">
        <v>47</v>
      </c>
      <c r="D25" s="33">
        <v>0</v>
      </c>
      <c r="E25" s="13" t="s">
        <v>187</v>
      </c>
      <c r="F25" s="32">
        <v>1</v>
      </c>
      <c r="G25" s="33">
        <f>D25*F25</f>
        <v>0</v>
      </c>
      <c r="H25" s="33">
        <v>0</v>
      </c>
      <c r="I25" s="110">
        <f>G25+H25</f>
        <v>0</v>
      </c>
    </row>
    <row r="26" spans="1:9" x14ac:dyDescent="0.3">
      <c r="A26" s="17" t="s">
        <v>97</v>
      </c>
      <c r="B26" s="127"/>
      <c r="C26" s="50" t="s">
        <v>15</v>
      </c>
      <c r="D26" s="33">
        <v>0</v>
      </c>
      <c r="E26" s="13" t="s">
        <v>187</v>
      </c>
      <c r="F26" s="32">
        <v>1</v>
      </c>
      <c r="G26" s="33">
        <f t="shared" ref="G26:G31" si="10">D26*F26</f>
        <v>0</v>
      </c>
      <c r="H26" s="33">
        <v>0</v>
      </c>
      <c r="I26" s="110">
        <f t="shared" ref="I26:I31" si="11">G26+H26</f>
        <v>0</v>
      </c>
    </row>
    <row r="27" spans="1:9" x14ac:dyDescent="0.3">
      <c r="A27" s="21" t="s">
        <v>98</v>
      </c>
      <c r="B27" s="127"/>
      <c r="C27" s="74" t="s">
        <v>13</v>
      </c>
      <c r="D27" s="33">
        <v>0</v>
      </c>
      <c r="E27" s="13" t="s">
        <v>187</v>
      </c>
      <c r="F27" s="32">
        <v>1</v>
      </c>
      <c r="G27" s="33">
        <f t="shared" si="10"/>
        <v>0</v>
      </c>
      <c r="H27" s="33">
        <v>0</v>
      </c>
      <c r="I27" s="110">
        <f t="shared" si="11"/>
        <v>0</v>
      </c>
    </row>
    <row r="28" spans="1:9" x14ac:dyDescent="0.3">
      <c r="A28" s="17" t="s">
        <v>99</v>
      </c>
      <c r="B28" s="127"/>
      <c r="C28" s="74" t="s">
        <v>14</v>
      </c>
      <c r="D28" s="33">
        <v>0</v>
      </c>
      <c r="E28" s="13" t="s">
        <v>187</v>
      </c>
      <c r="F28" s="32">
        <v>1</v>
      </c>
      <c r="G28" s="33">
        <f t="shared" si="10"/>
        <v>0</v>
      </c>
      <c r="H28" s="33">
        <v>0</v>
      </c>
      <c r="I28" s="110">
        <f t="shared" si="11"/>
        <v>0</v>
      </c>
    </row>
    <row r="29" spans="1:9" x14ac:dyDescent="0.3">
      <c r="A29" s="17" t="s">
        <v>100</v>
      </c>
      <c r="B29" s="127"/>
      <c r="C29" s="74" t="s">
        <v>49</v>
      </c>
      <c r="D29" s="33">
        <v>0</v>
      </c>
      <c r="E29" s="13" t="s">
        <v>187</v>
      </c>
      <c r="F29" s="32">
        <v>1</v>
      </c>
      <c r="G29" s="33">
        <f t="shared" si="10"/>
        <v>0</v>
      </c>
      <c r="H29" s="33">
        <v>0</v>
      </c>
      <c r="I29" s="110">
        <f t="shared" si="11"/>
        <v>0</v>
      </c>
    </row>
    <row r="30" spans="1:9" x14ac:dyDescent="0.3">
      <c r="A30" s="21" t="s">
        <v>101</v>
      </c>
      <c r="B30" s="127"/>
      <c r="C30" s="74" t="s">
        <v>45</v>
      </c>
      <c r="D30" s="33">
        <v>0</v>
      </c>
      <c r="E30" s="13" t="s">
        <v>187</v>
      </c>
      <c r="F30" s="32">
        <v>1</v>
      </c>
      <c r="G30" s="33">
        <f t="shared" si="10"/>
        <v>0</v>
      </c>
      <c r="H30" s="33">
        <v>0</v>
      </c>
      <c r="I30" s="110">
        <f t="shared" si="11"/>
        <v>0</v>
      </c>
    </row>
    <row r="31" spans="1:9" x14ac:dyDescent="0.3">
      <c r="A31" s="17" t="s">
        <v>102</v>
      </c>
      <c r="B31" s="127"/>
      <c r="C31" s="74" t="s">
        <v>34</v>
      </c>
      <c r="D31" s="33">
        <v>0</v>
      </c>
      <c r="E31" s="13" t="s">
        <v>187</v>
      </c>
      <c r="F31" s="32">
        <v>1</v>
      </c>
      <c r="G31" s="33">
        <f t="shared" si="10"/>
        <v>0</v>
      </c>
      <c r="H31" s="33">
        <v>0</v>
      </c>
      <c r="I31" s="110">
        <f t="shared" si="11"/>
        <v>0</v>
      </c>
    </row>
    <row r="32" spans="1:9" ht="15" thickBot="1" x14ac:dyDescent="0.35">
      <c r="A32" s="19" t="s">
        <v>158</v>
      </c>
      <c r="B32" s="128"/>
      <c r="C32" s="75" t="s">
        <v>28</v>
      </c>
      <c r="D32" s="29"/>
      <c r="E32" s="30"/>
      <c r="F32" s="29"/>
      <c r="G32" s="24">
        <f>SUM(G25:G31)</f>
        <v>0</v>
      </c>
      <c r="H32" s="24">
        <f t="shared" ref="H32:I32" si="12">SUM(H25:H31)</f>
        <v>0</v>
      </c>
      <c r="I32" s="108">
        <f t="shared" si="12"/>
        <v>0</v>
      </c>
    </row>
    <row r="33" spans="1:9" x14ac:dyDescent="0.3">
      <c r="A33" s="19" t="s">
        <v>103</v>
      </c>
      <c r="B33" s="126" t="s">
        <v>18</v>
      </c>
      <c r="C33" s="76" t="s">
        <v>54</v>
      </c>
      <c r="D33" s="77"/>
      <c r="E33" s="78"/>
      <c r="F33" s="77"/>
      <c r="G33" s="79"/>
      <c r="H33" s="79"/>
      <c r="I33" s="112"/>
    </row>
    <row r="34" spans="1:9" ht="31.5" customHeight="1" x14ac:dyDescent="0.3">
      <c r="A34" s="17" t="s">
        <v>104</v>
      </c>
      <c r="B34" s="127"/>
      <c r="C34" s="73" t="s">
        <v>57</v>
      </c>
      <c r="D34" s="33">
        <v>0</v>
      </c>
      <c r="E34" s="13" t="s">
        <v>187</v>
      </c>
      <c r="F34" s="32">
        <v>1</v>
      </c>
      <c r="G34" s="33">
        <f>D34*F34</f>
        <v>0</v>
      </c>
      <c r="H34" s="33">
        <v>0</v>
      </c>
      <c r="I34" s="110">
        <f>G34+H34</f>
        <v>0</v>
      </c>
    </row>
    <row r="35" spans="1:9" x14ac:dyDescent="0.3">
      <c r="A35" s="17" t="s">
        <v>105</v>
      </c>
      <c r="B35" s="127"/>
      <c r="C35" s="80" t="s">
        <v>39</v>
      </c>
      <c r="D35" s="33">
        <v>0</v>
      </c>
      <c r="E35" s="13" t="s">
        <v>187</v>
      </c>
      <c r="F35" s="32">
        <v>1</v>
      </c>
      <c r="G35" s="33">
        <f t="shared" ref="G35:G41" si="13">D35*F35</f>
        <v>0</v>
      </c>
      <c r="H35" s="33">
        <v>0</v>
      </c>
      <c r="I35" s="110">
        <f t="shared" ref="I35:I41" si="14">G35+H35</f>
        <v>0</v>
      </c>
    </row>
    <row r="36" spans="1:9" x14ac:dyDescent="0.3">
      <c r="A36" s="21" t="s">
        <v>106</v>
      </c>
      <c r="B36" s="127"/>
      <c r="C36" s="81" t="s">
        <v>15</v>
      </c>
      <c r="D36" s="33">
        <v>0</v>
      </c>
      <c r="E36" s="13" t="s">
        <v>187</v>
      </c>
      <c r="F36" s="32">
        <v>1</v>
      </c>
      <c r="G36" s="33">
        <f t="shared" si="13"/>
        <v>0</v>
      </c>
      <c r="H36" s="33">
        <v>0</v>
      </c>
      <c r="I36" s="110">
        <f t="shared" si="14"/>
        <v>0</v>
      </c>
    </row>
    <row r="37" spans="1:9" x14ac:dyDescent="0.3">
      <c r="A37" s="17" t="s">
        <v>107</v>
      </c>
      <c r="B37" s="127"/>
      <c r="C37" s="82" t="s">
        <v>13</v>
      </c>
      <c r="D37" s="33">
        <v>0</v>
      </c>
      <c r="E37" s="13" t="s">
        <v>187</v>
      </c>
      <c r="F37" s="32">
        <v>1</v>
      </c>
      <c r="G37" s="33">
        <f t="shared" si="13"/>
        <v>0</v>
      </c>
      <c r="H37" s="33">
        <v>0</v>
      </c>
      <c r="I37" s="110">
        <f t="shared" si="14"/>
        <v>0</v>
      </c>
    </row>
    <row r="38" spans="1:9" x14ac:dyDescent="0.3">
      <c r="A38" s="17" t="s">
        <v>108</v>
      </c>
      <c r="B38" s="127"/>
      <c r="C38" s="82" t="s">
        <v>14</v>
      </c>
      <c r="D38" s="33">
        <v>0</v>
      </c>
      <c r="E38" s="13" t="s">
        <v>187</v>
      </c>
      <c r="F38" s="32">
        <v>1</v>
      </c>
      <c r="G38" s="33">
        <f t="shared" si="13"/>
        <v>0</v>
      </c>
      <c r="H38" s="33">
        <v>0</v>
      </c>
      <c r="I38" s="110">
        <f t="shared" si="14"/>
        <v>0</v>
      </c>
    </row>
    <row r="39" spans="1:9" x14ac:dyDescent="0.3">
      <c r="A39" s="17" t="s">
        <v>109</v>
      </c>
      <c r="B39" s="127"/>
      <c r="C39" s="82" t="s">
        <v>59</v>
      </c>
      <c r="D39" s="33">
        <v>0</v>
      </c>
      <c r="E39" s="13" t="s">
        <v>187</v>
      </c>
      <c r="F39" s="32">
        <v>1</v>
      </c>
      <c r="G39" s="33">
        <f t="shared" si="13"/>
        <v>0</v>
      </c>
      <c r="H39" s="33">
        <v>0</v>
      </c>
      <c r="I39" s="110">
        <f t="shared" si="14"/>
        <v>0</v>
      </c>
    </row>
    <row r="40" spans="1:9" x14ac:dyDescent="0.3">
      <c r="A40" s="17" t="s">
        <v>110</v>
      </c>
      <c r="B40" s="127"/>
      <c r="C40" s="82" t="s">
        <v>60</v>
      </c>
      <c r="D40" s="33">
        <v>0</v>
      </c>
      <c r="E40" s="13" t="s">
        <v>187</v>
      </c>
      <c r="F40" s="32">
        <v>1</v>
      </c>
      <c r="G40" s="33">
        <f t="shared" si="13"/>
        <v>0</v>
      </c>
      <c r="H40" s="33">
        <v>0</v>
      </c>
      <c r="I40" s="110">
        <f t="shared" si="14"/>
        <v>0</v>
      </c>
    </row>
    <row r="41" spans="1:9" x14ac:dyDescent="0.3">
      <c r="A41" s="17" t="s">
        <v>111</v>
      </c>
      <c r="B41" s="127"/>
      <c r="C41" s="74" t="s">
        <v>34</v>
      </c>
      <c r="D41" s="33">
        <v>0</v>
      </c>
      <c r="E41" s="36" t="s">
        <v>187</v>
      </c>
      <c r="F41" s="35">
        <v>1</v>
      </c>
      <c r="G41" s="37">
        <f t="shared" si="13"/>
        <v>0</v>
      </c>
      <c r="H41" s="37">
        <v>0</v>
      </c>
      <c r="I41" s="111">
        <f t="shared" si="14"/>
        <v>0</v>
      </c>
    </row>
    <row r="42" spans="1:9" ht="15" thickBot="1" x14ac:dyDescent="0.35">
      <c r="A42" s="19" t="s">
        <v>159</v>
      </c>
      <c r="B42" s="128"/>
      <c r="C42" s="71" t="s">
        <v>10</v>
      </c>
      <c r="D42" s="29"/>
      <c r="E42" s="30"/>
      <c r="F42" s="29"/>
      <c r="G42" s="24">
        <f>SUM(G34:G41)</f>
        <v>0</v>
      </c>
      <c r="H42" s="24">
        <f t="shared" ref="H42:I42" si="15">SUM(H34:H41)</f>
        <v>0</v>
      </c>
      <c r="I42" s="108">
        <f t="shared" si="15"/>
        <v>0</v>
      </c>
    </row>
    <row r="43" spans="1:9" ht="15" thickBot="1" x14ac:dyDescent="0.35">
      <c r="A43" s="19" t="s">
        <v>112</v>
      </c>
      <c r="B43" s="126" t="s">
        <v>19</v>
      </c>
      <c r="C43" s="76" t="s">
        <v>55</v>
      </c>
      <c r="D43" s="83"/>
      <c r="E43" s="84"/>
      <c r="F43" s="85"/>
      <c r="G43" s="83"/>
      <c r="H43" s="83"/>
      <c r="I43" s="113"/>
    </row>
    <row r="44" spans="1:9" ht="33" customHeight="1" x14ac:dyDescent="0.3">
      <c r="A44" s="17" t="s">
        <v>113</v>
      </c>
      <c r="B44" s="127"/>
      <c r="C44" s="73" t="s">
        <v>56</v>
      </c>
      <c r="D44" s="86">
        <v>0</v>
      </c>
      <c r="E44" s="87" t="s">
        <v>187</v>
      </c>
      <c r="F44" s="88">
        <v>1</v>
      </c>
      <c r="G44" s="86">
        <f>D44*F44</f>
        <v>0</v>
      </c>
      <c r="H44" s="86">
        <v>0</v>
      </c>
      <c r="I44" s="114">
        <f>G44+H44</f>
        <v>0</v>
      </c>
    </row>
    <row r="45" spans="1:9" x14ac:dyDescent="0.3">
      <c r="A45" s="17" t="s">
        <v>114</v>
      </c>
      <c r="B45" s="127"/>
      <c r="C45" s="80" t="s">
        <v>39</v>
      </c>
      <c r="D45" s="33">
        <v>0</v>
      </c>
      <c r="E45" s="13" t="s">
        <v>187</v>
      </c>
      <c r="F45" s="32">
        <v>1</v>
      </c>
      <c r="G45" s="33">
        <f t="shared" ref="G45:G52" si="16">D45*F45</f>
        <v>0</v>
      </c>
      <c r="H45" s="33">
        <v>0</v>
      </c>
      <c r="I45" s="110">
        <f t="shared" ref="I45:I52" si="17">G45+H45</f>
        <v>0</v>
      </c>
    </row>
    <row r="46" spans="1:9" x14ac:dyDescent="0.3">
      <c r="A46" s="17" t="s">
        <v>115</v>
      </c>
      <c r="B46" s="127"/>
      <c r="C46" s="89" t="s">
        <v>15</v>
      </c>
      <c r="D46" s="33">
        <v>0</v>
      </c>
      <c r="E46" s="13" t="s">
        <v>187</v>
      </c>
      <c r="F46" s="32">
        <v>1</v>
      </c>
      <c r="G46" s="33">
        <f t="shared" si="16"/>
        <v>0</v>
      </c>
      <c r="H46" s="33">
        <v>0</v>
      </c>
      <c r="I46" s="110">
        <f t="shared" si="17"/>
        <v>0</v>
      </c>
    </row>
    <row r="47" spans="1:9" x14ac:dyDescent="0.3">
      <c r="A47" s="17" t="s">
        <v>116</v>
      </c>
      <c r="B47" s="127"/>
      <c r="C47" s="81" t="s">
        <v>58</v>
      </c>
      <c r="D47" s="33">
        <v>0</v>
      </c>
      <c r="E47" s="13" t="s">
        <v>187</v>
      </c>
      <c r="F47" s="32">
        <v>1</v>
      </c>
      <c r="G47" s="33">
        <f t="shared" si="16"/>
        <v>0</v>
      </c>
      <c r="H47" s="33">
        <v>0</v>
      </c>
      <c r="I47" s="110">
        <f t="shared" si="17"/>
        <v>0</v>
      </c>
    </row>
    <row r="48" spans="1:9" x14ac:dyDescent="0.3">
      <c r="A48" s="17" t="s">
        <v>117</v>
      </c>
      <c r="B48" s="127"/>
      <c r="C48" s="74" t="s">
        <v>13</v>
      </c>
      <c r="D48" s="33">
        <v>0</v>
      </c>
      <c r="E48" s="13" t="s">
        <v>187</v>
      </c>
      <c r="F48" s="32">
        <v>1</v>
      </c>
      <c r="G48" s="33">
        <f t="shared" si="16"/>
        <v>0</v>
      </c>
      <c r="H48" s="33">
        <v>0</v>
      </c>
      <c r="I48" s="110">
        <f t="shared" si="17"/>
        <v>0</v>
      </c>
    </row>
    <row r="49" spans="1:9" x14ac:dyDescent="0.3">
      <c r="A49" s="17" t="s">
        <v>118</v>
      </c>
      <c r="B49" s="127"/>
      <c r="C49" s="74" t="s">
        <v>14</v>
      </c>
      <c r="D49" s="33">
        <v>0</v>
      </c>
      <c r="E49" s="13" t="s">
        <v>187</v>
      </c>
      <c r="F49" s="32">
        <v>1</v>
      </c>
      <c r="G49" s="33">
        <f t="shared" si="16"/>
        <v>0</v>
      </c>
      <c r="H49" s="33">
        <v>0</v>
      </c>
      <c r="I49" s="110">
        <f t="shared" si="17"/>
        <v>0</v>
      </c>
    </row>
    <row r="50" spans="1:9" x14ac:dyDescent="0.3">
      <c r="A50" s="17" t="s">
        <v>119</v>
      </c>
      <c r="B50" s="127"/>
      <c r="C50" s="82" t="s">
        <v>61</v>
      </c>
      <c r="D50" s="33">
        <v>0</v>
      </c>
      <c r="E50" s="13" t="s">
        <v>187</v>
      </c>
      <c r="F50" s="32">
        <v>1</v>
      </c>
      <c r="G50" s="33">
        <f t="shared" si="16"/>
        <v>0</v>
      </c>
      <c r="H50" s="33">
        <v>0</v>
      </c>
      <c r="I50" s="110">
        <f t="shared" si="17"/>
        <v>0</v>
      </c>
    </row>
    <row r="51" spans="1:9" x14ac:dyDescent="0.3">
      <c r="A51" s="17" t="s">
        <v>120</v>
      </c>
      <c r="B51" s="127"/>
      <c r="C51" s="82" t="s">
        <v>62</v>
      </c>
      <c r="D51" s="33">
        <v>0</v>
      </c>
      <c r="E51" s="13" t="s">
        <v>187</v>
      </c>
      <c r="F51" s="32">
        <v>1</v>
      </c>
      <c r="G51" s="33">
        <f t="shared" si="16"/>
        <v>0</v>
      </c>
      <c r="H51" s="33">
        <v>0</v>
      </c>
      <c r="I51" s="110">
        <f t="shared" si="17"/>
        <v>0</v>
      </c>
    </row>
    <row r="52" spans="1:9" x14ac:dyDescent="0.3">
      <c r="A52" s="17" t="s">
        <v>121</v>
      </c>
      <c r="B52" s="127"/>
      <c r="C52" s="74" t="s">
        <v>34</v>
      </c>
      <c r="D52" s="33">
        <v>0</v>
      </c>
      <c r="E52" s="36" t="s">
        <v>187</v>
      </c>
      <c r="F52" s="35">
        <v>1</v>
      </c>
      <c r="G52" s="37">
        <f t="shared" si="16"/>
        <v>0</v>
      </c>
      <c r="H52" s="37">
        <v>0</v>
      </c>
      <c r="I52" s="111">
        <f t="shared" si="17"/>
        <v>0</v>
      </c>
    </row>
    <row r="53" spans="1:9" ht="15" thickBot="1" x14ac:dyDescent="0.35">
      <c r="A53" s="19" t="s">
        <v>160</v>
      </c>
      <c r="B53" s="128"/>
      <c r="C53" s="71" t="s">
        <v>29</v>
      </c>
      <c r="D53" s="29"/>
      <c r="E53" s="30"/>
      <c r="F53" s="29"/>
      <c r="G53" s="24">
        <f>SUM(G44:G52)</f>
        <v>0</v>
      </c>
      <c r="H53" s="24">
        <f t="shared" ref="H53:I53" si="18">SUM(H44:H52)</f>
        <v>0</v>
      </c>
      <c r="I53" s="108">
        <f t="shared" si="18"/>
        <v>0</v>
      </c>
    </row>
    <row r="54" spans="1:9" x14ac:dyDescent="0.3">
      <c r="A54" s="19" t="s">
        <v>122</v>
      </c>
      <c r="B54" s="126" t="s">
        <v>20</v>
      </c>
      <c r="C54" s="90" t="s">
        <v>182</v>
      </c>
      <c r="D54" s="91"/>
      <c r="E54" s="92"/>
      <c r="F54" s="91"/>
      <c r="G54" s="91"/>
      <c r="H54" s="91"/>
      <c r="I54" s="115"/>
    </row>
    <row r="55" spans="1:9" x14ac:dyDescent="0.3">
      <c r="A55" s="17" t="s">
        <v>123</v>
      </c>
      <c r="B55" s="127"/>
      <c r="C55" s="73" t="s">
        <v>183</v>
      </c>
      <c r="D55" s="22">
        <v>0</v>
      </c>
      <c r="E55" s="9" t="s">
        <v>9</v>
      </c>
      <c r="F55" s="4">
        <v>1600</v>
      </c>
      <c r="G55" s="22">
        <f>D55*F55</f>
        <v>0</v>
      </c>
      <c r="H55" s="22">
        <v>0</v>
      </c>
      <c r="I55" s="116">
        <f>G55+H55</f>
        <v>0</v>
      </c>
    </row>
    <row r="56" spans="1:9" x14ac:dyDescent="0.3">
      <c r="A56" s="17" t="s">
        <v>124</v>
      </c>
      <c r="B56" s="127"/>
      <c r="C56" s="93" t="s">
        <v>17</v>
      </c>
      <c r="D56" s="22">
        <v>0</v>
      </c>
      <c r="E56" s="36" t="s">
        <v>187</v>
      </c>
      <c r="F56" s="12">
        <v>1</v>
      </c>
      <c r="G56" s="22">
        <f t="shared" ref="G56:G62" si="19">D56*F56</f>
        <v>0</v>
      </c>
      <c r="H56" s="22">
        <v>0</v>
      </c>
      <c r="I56" s="116">
        <f t="shared" ref="I56:I62" si="20">G56+H56</f>
        <v>0</v>
      </c>
    </row>
    <row r="57" spans="1:9" x14ac:dyDescent="0.3">
      <c r="A57" s="17" t="s">
        <v>125</v>
      </c>
      <c r="B57" s="127"/>
      <c r="C57" s="94" t="s">
        <v>15</v>
      </c>
      <c r="D57" s="22">
        <v>0</v>
      </c>
      <c r="E57" s="36" t="s">
        <v>187</v>
      </c>
      <c r="F57" s="5">
        <v>1</v>
      </c>
      <c r="G57" s="22">
        <f t="shared" si="19"/>
        <v>0</v>
      </c>
      <c r="H57" s="22">
        <v>0</v>
      </c>
      <c r="I57" s="116">
        <f t="shared" si="20"/>
        <v>0</v>
      </c>
    </row>
    <row r="58" spans="1:9" x14ac:dyDescent="0.3">
      <c r="A58" s="17" t="s">
        <v>126</v>
      </c>
      <c r="B58" s="127"/>
      <c r="C58" s="94" t="s">
        <v>13</v>
      </c>
      <c r="D58" s="22">
        <v>0</v>
      </c>
      <c r="E58" s="7" t="s">
        <v>33</v>
      </c>
      <c r="F58" s="5">
        <v>1600</v>
      </c>
      <c r="G58" s="22">
        <f t="shared" si="19"/>
        <v>0</v>
      </c>
      <c r="H58" s="22">
        <v>0</v>
      </c>
      <c r="I58" s="116">
        <f t="shared" si="20"/>
        <v>0</v>
      </c>
    </row>
    <row r="59" spans="1:9" x14ac:dyDescent="0.3">
      <c r="A59" s="17" t="s">
        <v>127</v>
      </c>
      <c r="B59" s="127"/>
      <c r="C59" s="94" t="s">
        <v>14</v>
      </c>
      <c r="D59" s="22">
        <v>0</v>
      </c>
      <c r="E59" s="7" t="s">
        <v>33</v>
      </c>
      <c r="F59" s="5">
        <v>1600</v>
      </c>
      <c r="G59" s="22">
        <f t="shared" si="19"/>
        <v>0</v>
      </c>
      <c r="H59" s="22">
        <v>0</v>
      </c>
      <c r="I59" s="116">
        <f t="shared" si="20"/>
        <v>0</v>
      </c>
    </row>
    <row r="60" spans="1:9" x14ac:dyDescent="0.3">
      <c r="A60" s="17" t="s">
        <v>128</v>
      </c>
      <c r="B60" s="127"/>
      <c r="C60" s="74" t="s">
        <v>34</v>
      </c>
      <c r="D60" s="22">
        <v>0</v>
      </c>
      <c r="E60" s="36" t="s">
        <v>187</v>
      </c>
      <c r="F60" s="5">
        <v>1</v>
      </c>
      <c r="G60" s="22">
        <f t="shared" si="19"/>
        <v>0</v>
      </c>
      <c r="H60" s="22">
        <v>0</v>
      </c>
      <c r="I60" s="116">
        <f t="shared" si="20"/>
        <v>0</v>
      </c>
    </row>
    <row r="61" spans="1:9" x14ac:dyDescent="0.3">
      <c r="A61" s="17" t="s">
        <v>166</v>
      </c>
      <c r="B61" s="127"/>
      <c r="C61" s="95" t="s">
        <v>67</v>
      </c>
      <c r="D61" s="22">
        <v>0</v>
      </c>
      <c r="E61" s="36" t="s">
        <v>187</v>
      </c>
      <c r="F61" s="5">
        <v>1</v>
      </c>
      <c r="G61" s="22">
        <f t="shared" si="19"/>
        <v>0</v>
      </c>
      <c r="H61" s="22">
        <v>0</v>
      </c>
      <c r="I61" s="116">
        <f t="shared" si="20"/>
        <v>0</v>
      </c>
    </row>
    <row r="62" spans="1:9" x14ac:dyDescent="0.3">
      <c r="A62" s="17" t="s">
        <v>167</v>
      </c>
      <c r="B62" s="127"/>
      <c r="C62" s="81" t="s">
        <v>68</v>
      </c>
      <c r="D62" s="22">
        <v>0</v>
      </c>
      <c r="E62" s="36" t="s">
        <v>187</v>
      </c>
      <c r="F62" s="5">
        <v>1</v>
      </c>
      <c r="G62" s="22">
        <f t="shared" si="19"/>
        <v>0</v>
      </c>
      <c r="H62" s="22">
        <v>0</v>
      </c>
      <c r="I62" s="116">
        <f t="shared" si="20"/>
        <v>0</v>
      </c>
    </row>
    <row r="63" spans="1:9" ht="15" thickBot="1" x14ac:dyDescent="0.35">
      <c r="A63" s="19" t="s">
        <v>142</v>
      </c>
      <c r="B63" s="128"/>
      <c r="C63" s="75" t="s">
        <v>30</v>
      </c>
      <c r="D63" s="29"/>
      <c r="E63" s="30"/>
      <c r="F63" s="29"/>
      <c r="G63" s="24">
        <f>SUM(G55:G62)</f>
        <v>0</v>
      </c>
      <c r="H63" s="24">
        <f t="shared" ref="H63:I63" si="21">SUM(H55:H62)</f>
        <v>0</v>
      </c>
      <c r="I63" s="108">
        <f t="shared" si="21"/>
        <v>0</v>
      </c>
    </row>
    <row r="64" spans="1:9" ht="15.75" customHeight="1" x14ac:dyDescent="0.3">
      <c r="A64" s="19" t="s">
        <v>129</v>
      </c>
      <c r="B64" s="126" t="s">
        <v>202</v>
      </c>
      <c r="C64" s="90" t="s">
        <v>63</v>
      </c>
      <c r="D64" s="91"/>
      <c r="E64" s="92"/>
      <c r="F64" s="91"/>
      <c r="G64" s="91"/>
      <c r="H64" s="91"/>
      <c r="I64" s="115"/>
    </row>
    <row r="65" spans="1:9" ht="33" customHeight="1" x14ac:dyDescent="0.3">
      <c r="A65" s="17" t="s">
        <v>130</v>
      </c>
      <c r="B65" s="127"/>
      <c r="C65" s="73" t="s">
        <v>77</v>
      </c>
      <c r="D65" s="22">
        <v>0</v>
      </c>
      <c r="E65" s="9" t="s">
        <v>33</v>
      </c>
      <c r="F65" s="4">
        <v>1650</v>
      </c>
      <c r="G65" s="22">
        <f>D65*F65</f>
        <v>0</v>
      </c>
      <c r="H65" s="22">
        <v>0</v>
      </c>
      <c r="I65" s="116">
        <f>G65+H65</f>
        <v>0</v>
      </c>
    </row>
    <row r="66" spans="1:9" ht="27.75" customHeight="1" x14ac:dyDescent="0.3">
      <c r="A66" s="17" t="s">
        <v>131</v>
      </c>
      <c r="B66" s="127"/>
      <c r="C66" s="96" t="s">
        <v>186</v>
      </c>
      <c r="D66" s="22">
        <v>0</v>
      </c>
      <c r="E66" s="7" t="s">
        <v>33</v>
      </c>
      <c r="F66" s="5">
        <v>2650</v>
      </c>
      <c r="G66" s="22">
        <f t="shared" ref="G66:G68" si="22">D66*F66</f>
        <v>0</v>
      </c>
      <c r="H66" s="22">
        <v>0</v>
      </c>
      <c r="I66" s="116">
        <f t="shared" ref="I66:I68" si="23">G66+H66</f>
        <v>0</v>
      </c>
    </row>
    <row r="67" spans="1:9" x14ac:dyDescent="0.3">
      <c r="A67" s="17" t="s">
        <v>132</v>
      </c>
      <c r="B67" s="127"/>
      <c r="C67" s="96" t="s">
        <v>83</v>
      </c>
      <c r="D67" s="22">
        <v>0</v>
      </c>
      <c r="E67" s="36" t="s">
        <v>187</v>
      </c>
      <c r="F67" s="12">
        <v>1</v>
      </c>
      <c r="G67" s="22">
        <f t="shared" si="22"/>
        <v>0</v>
      </c>
      <c r="H67" s="22">
        <v>0</v>
      </c>
      <c r="I67" s="116">
        <f t="shared" si="23"/>
        <v>0</v>
      </c>
    </row>
    <row r="68" spans="1:9" x14ac:dyDescent="0.3">
      <c r="A68" s="17" t="s">
        <v>133</v>
      </c>
      <c r="B68" s="127"/>
      <c r="C68" s="96" t="s">
        <v>37</v>
      </c>
      <c r="D68" s="22">
        <v>0</v>
      </c>
      <c r="E68" s="36" t="s">
        <v>187</v>
      </c>
      <c r="F68" s="12">
        <v>1</v>
      </c>
      <c r="G68" s="22">
        <f t="shared" si="22"/>
        <v>0</v>
      </c>
      <c r="H68" s="22">
        <v>0</v>
      </c>
      <c r="I68" s="116">
        <f t="shared" si="23"/>
        <v>0</v>
      </c>
    </row>
    <row r="69" spans="1:9" ht="15" thickBot="1" x14ac:dyDescent="0.35">
      <c r="A69" s="19" t="s">
        <v>161</v>
      </c>
      <c r="B69" s="128"/>
      <c r="C69" s="75" t="s">
        <v>199</v>
      </c>
      <c r="D69" s="29"/>
      <c r="E69" s="30"/>
      <c r="F69" s="29"/>
      <c r="G69" s="24">
        <f>SUM(G65:G68)</f>
        <v>0</v>
      </c>
      <c r="H69" s="24">
        <f t="shared" ref="H69:I69" si="24">SUM(H65:H68)</f>
        <v>0</v>
      </c>
      <c r="I69" s="108">
        <f t="shared" si="24"/>
        <v>0</v>
      </c>
    </row>
    <row r="70" spans="1:9" ht="15.75" customHeight="1" x14ac:dyDescent="0.3">
      <c r="A70" s="19" t="s">
        <v>134</v>
      </c>
      <c r="B70" s="126" t="s">
        <v>203</v>
      </c>
      <c r="C70" s="90" t="s">
        <v>64</v>
      </c>
      <c r="D70" s="91"/>
      <c r="E70" s="92"/>
      <c r="F70" s="91"/>
      <c r="G70" s="91"/>
      <c r="H70" s="91"/>
      <c r="I70" s="115"/>
    </row>
    <row r="71" spans="1:9" x14ac:dyDescent="0.3">
      <c r="A71" s="17" t="s">
        <v>135</v>
      </c>
      <c r="B71" s="127"/>
      <c r="C71" s="73" t="s">
        <v>41</v>
      </c>
      <c r="D71" s="22">
        <v>0</v>
      </c>
      <c r="E71" s="9" t="s">
        <v>33</v>
      </c>
      <c r="F71" s="4">
        <v>2350</v>
      </c>
      <c r="G71" s="22">
        <f>D71*F71</f>
        <v>0</v>
      </c>
      <c r="H71" s="22">
        <v>0</v>
      </c>
      <c r="I71" s="116">
        <f>G71+H71</f>
        <v>0</v>
      </c>
    </row>
    <row r="72" spans="1:9" x14ac:dyDescent="0.3">
      <c r="A72" s="17" t="s">
        <v>136</v>
      </c>
      <c r="B72" s="127"/>
      <c r="C72" s="97" t="s">
        <v>65</v>
      </c>
      <c r="D72" s="22">
        <v>0</v>
      </c>
      <c r="E72" s="36" t="s">
        <v>187</v>
      </c>
      <c r="F72" s="5">
        <v>1</v>
      </c>
      <c r="G72" s="22">
        <f t="shared" ref="G72:G79" si="25">D72*F72</f>
        <v>0</v>
      </c>
      <c r="H72" s="22">
        <v>0</v>
      </c>
      <c r="I72" s="116">
        <f t="shared" ref="I72:I79" si="26">G72+H72</f>
        <v>0</v>
      </c>
    </row>
    <row r="73" spans="1:9" x14ac:dyDescent="0.3">
      <c r="A73" s="17" t="s">
        <v>137</v>
      </c>
      <c r="B73" s="127"/>
      <c r="C73" s="97" t="s">
        <v>66</v>
      </c>
      <c r="D73" s="22">
        <v>0</v>
      </c>
      <c r="E73" s="7" t="s">
        <v>33</v>
      </c>
      <c r="F73" s="5">
        <v>1000</v>
      </c>
      <c r="G73" s="22">
        <f t="shared" si="25"/>
        <v>0</v>
      </c>
      <c r="H73" s="22">
        <v>0</v>
      </c>
      <c r="I73" s="116">
        <f t="shared" si="26"/>
        <v>0</v>
      </c>
    </row>
    <row r="74" spans="1:9" ht="34.5" customHeight="1" x14ac:dyDescent="0.3">
      <c r="A74" s="17" t="s">
        <v>138</v>
      </c>
      <c r="B74" s="127"/>
      <c r="C74" s="97" t="s">
        <v>80</v>
      </c>
      <c r="D74" s="22">
        <v>0</v>
      </c>
      <c r="E74" s="7" t="s">
        <v>33</v>
      </c>
      <c r="F74" s="5">
        <v>900</v>
      </c>
      <c r="G74" s="22">
        <f t="shared" si="25"/>
        <v>0</v>
      </c>
      <c r="H74" s="22">
        <v>0</v>
      </c>
      <c r="I74" s="116">
        <f t="shared" si="26"/>
        <v>0</v>
      </c>
    </row>
    <row r="75" spans="1:9" ht="30" customHeight="1" x14ac:dyDescent="0.3">
      <c r="A75" s="17" t="s">
        <v>139</v>
      </c>
      <c r="B75" s="127"/>
      <c r="C75" s="97" t="s">
        <v>69</v>
      </c>
      <c r="D75" s="22">
        <v>0</v>
      </c>
      <c r="E75" s="36" t="s">
        <v>187</v>
      </c>
      <c r="F75" s="5">
        <v>1</v>
      </c>
      <c r="G75" s="22">
        <f t="shared" si="25"/>
        <v>0</v>
      </c>
      <c r="H75" s="22">
        <v>0</v>
      </c>
      <c r="I75" s="116">
        <f t="shared" si="26"/>
        <v>0</v>
      </c>
    </row>
    <row r="76" spans="1:9" ht="47.25" customHeight="1" x14ac:dyDescent="0.3">
      <c r="A76" s="17" t="s">
        <v>184</v>
      </c>
      <c r="B76" s="127"/>
      <c r="C76" s="96" t="s">
        <v>78</v>
      </c>
      <c r="D76" s="22">
        <v>0</v>
      </c>
      <c r="E76" s="7" t="s">
        <v>33</v>
      </c>
      <c r="F76" s="5">
        <v>950</v>
      </c>
      <c r="G76" s="22">
        <f t="shared" si="25"/>
        <v>0</v>
      </c>
      <c r="H76" s="22">
        <v>0</v>
      </c>
      <c r="I76" s="116">
        <f t="shared" si="26"/>
        <v>0</v>
      </c>
    </row>
    <row r="77" spans="1:9" ht="28.8" x14ac:dyDescent="0.3">
      <c r="A77" s="17" t="s">
        <v>185</v>
      </c>
      <c r="B77" s="127"/>
      <c r="C77" s="96" t="s">
        <v>76</v>
      </c>
      <c r="D77" s="22">
        <v>0</v>
      </c>
      <c r="E77" s="7" t="s">
        <v>33</v>
      </c>
      <c r="F77" s="5">
        <v>1000</v>
      </c>
      <c r="G77" s="22">
        <f t="shared" si="25"/>
        <v>0</v>
      </c>
      <c r="H77" s="22">
        <v>0</v>
      </c>
      <c r="I77" s="116">
        <f t="shared" si="26"/>
        <v>0</v>
      </c>
    </row>
    <row r="78" spans="1:9" x14ac:dyDescent="0.3">
      <c r="A78" s="17" t="s">
        <v>140</v>
      </c>
      <c r="B78" s="127"/>
      <c r="C78" s="96" t="s">
        <v>82</v>
      </c>
      <c r="D78" s="22">
        <v>0</v>
      </c>
      <c r="E78" s="36" t="s">
        <v>187</v>
      </c>
      <c r="F78" s="5">
        <v>1</v>
      </c>
      <c r="G78" s="22">
        <f t="shared" si="25"/>
        <v>0</v>
      </c>
      <c r="H78" s="22">
        <v>0</v>
      </c>
      <c r="I78" s="116">
        <f t="shared" si="26"/>
        <v>0</v>
      </c>
    </row>
    <row r="79" spans="1:9" x14ac:dyDescent="0.3">
      <c r="A79" s="17" t="s">
        <v>141</v>
      </c>
      <c r="B79" s="127"/>
      <c r="C79" s="96" t="s">
        <v>37</v>
      </c>
      <c r="D79" s="22">
        <v>0</v>
      </c>
      <c r="E79" s="36" t="s">
        <v>187</v>
      </c>
      <c r="F79" s="5">
        <v>1</v>
      </c>
      <c r="G79" s="22">
        <f t="shared" si="25"/>
        <v>0</v>
      </c>
      <c r="H79" s="22">
        <v>0</v>
      </c>
      <c r="I79" s="116">
        <f t="shared" si="26"/>
        <v>0</v>
      </c>
    </row>
    <row r="80" spans="1:9" ht="15" thickBot="1" x14ac:dyDescent="0.35">
      <c r="A80" s="19" t="s">
        <v>162</v>
      </c>
      <c r="B80" s="128"/>
      <c r="C80" s="75" t="s">
        <v>200</v>
      </c>
      <c r="D80" s="29"/>
      <c r="E80" s="30"/>
      <c r="F80" s="29"/>
      <c r="G80" s="24">
        <f>SUM(G71:G79)</f>
        <v>0</v>
      </c>
      <c r="H80" s="24">
        <f t="shared" ref="H80:I80" si="27">SUM(H71:H79)</f>
        <v>0</v>
      </c>
      <c r="I80" s="108">
        <f t="shared" si="27"/>
        <v>0</v>
      </c>
    </row>
    <row r="81" spans="1:9" ht="15.75" customHeight="1" x14ac:dyDescent="0.3">
      <c r="A81" s="17" t="s">
        <v>143</v>
      </c>
      <c r="B81" s="126" t="s">
        <v>204</v>
      </c>
      <c r="C81" s="90" t="s">
        <v>75</v>
      </c>
      <c r="D81" s="91"/>
      <c r="E81" s="92"/>
      <c r="F81" s="91"/>
      <c r="G81" s="91"/>
      <c r="H81" s="91"/>
      <c r="I81" s="91"/>
    </row>
    <row r="82" spans="1:9" x14ac:dyDescent="0.3">
      <c r="A82" s="17" t="s">
        <v>144</v>
      </c>
      <c r="B82" s="127"/>
      <c r="C82" s="73" t="s">
        <v>168</v>
      </c>
      <c r="D82" s="22">
        <v>0</v>
      </c>
      <c r="E82" s="9" t="s">
        <v>33</v>
      </c>
      <c r="F82" s="4">
        <v>3650</v>
      </c>
      <c r="G82" s="22">
        <f>D82*F82</f>
        <v>0</v>
      </c>
      <c r="H82" s="22">
        <v>0</v>
      </c>
      <c r="I82" s="22">
        <f>G82+H82</f>
        <v>0</v>
      </c>
    </row>
    <row r="83" spans="1:9" x14ac:dyDescent="0.3">
      <c r="A83" s="17" t="s">
        <v>145</v>
      </c>
      <c r="B83" s="127"/>
      <c r="C83" s="97" t="s">
        <v>70</v>
      </c>
      <c r="D83" s="22">
        <v>0</v>
      </c>
      <c r="E83" s="36" t="s">
        <v>187</v>
      </c>
      <c r="F83" s="5">
        <v>1</v>
      </c>
      <c r="G83" s="22">
        <f t="shared" ref="G83:G90" si="28">D83*F83</f>
        <v>0</v>
      </c>
      <c r="H83" s="22">
        <v>0</v>
      </c>
      <c r="I83" s="22">
        <f t="shared" ref="I83:I90" si="29">G83+H83</f>
        <v>0</v>
      </c>
    </row>
    <row r="84" spans="1:9" x14ac:dyDescent="0.3">
      <c r="A84" s="17" t="s">
        <v>146</v>
      </c>
      <c r="B84" s="127"/>
      <c r="C84" s="97" t="s">
        <v>71</v>
      </c>
      <c r="D84" s="22">
        <v>0</v>
      </c>
      <c r="E84" s="7" t="s">
        <v>33</v>
      </c>
      <c r="F84" s="5">
        <v>570</v>
      </c>
      <c r="G84" s="22">
        <f t="shared" si="28"/>
        <v>0</v>
      </c>
      <c r="H84" s="22">
        <v>0</v>
      </c>
      <c r="I84" s="22">
        <f t="shared" si="29"/>
        <v>0</v>
      </c>
    </row>
    <row r="85" spans="1:9" x14ac:dyDescent="0.3">
      <c r="A85" s="17" t="s">
        <v>147</v>
      </c>
      <c r="B85" s="127"/>
      <c r="C85" s="97" t="s">
        <v>72</v>
      </c>
      <c r="D85" s="22">
        <v>0</v>
      </c>
      <c r="E85" s="7" t="s">
        <v>33</v>
      </c>
      <c r="F85" s="5">
        <v>470</v>
      </c>
      <c r="G85" s="22">
        <f t="shared" si="28"/>
        <v>0</v>
      </c>
      <c r="H85" s="22">
        <v>0</v>
      </c>
      <c r="I85" s="22">
        <f t="shared" si="29"/>
        <v>0</v>
      </c>
    </row>
    <row r="86" spans="1:9" ht="36" customHeight="1" x14ac:dyDescent="0.3">
      <c r="A86" s="17" t="s">
        <v>148</v>
      </c>
      <c r="B86" s="127"/>
      <c r="C86" s="97" t="s">
        <v>73</v>
      </c>
      <c r="D86" s="22">
        <v>0</v>
      </c>
      <c r="E86" s="36" t="s">
        <v>187</v>
      </c>
      <c r="F86" s="5">
        <v>1</v>
      </c>
      <c r="G86" s="22">
        <f t="shared" si="28"/>
        <v>0</v>
      </c>
      <c r="H86" s="22">
        <v>0</v>
      </c>
      <c r="I86" s="22">
        <f t="shared" si="29"/>
        <v>0</v>
      </c>
    </row>
    <row r="87" spans="1:9" ht="28.8" x14ac:dyDescent="0.3">
      <c r="A87" s="17" t="s">
        <v>149</v>
      </c>
      <c r="B87" s="127"/>
      <c r="C87" s="97" t="s">
        <v>74</v>
      </c>
      <c r="D87" s="22">
        <v>0</v>
      </c>
      <c r="E87" s="36" t="s">
        <v>187</v>
      </c>
      <c r="F87" s="5">
        <v>1</v>
      </c>
      <c r="G87" s="22">
        <f t="shared" si="28"/>
        <v>0</v>
      </c>
      <c r="H87" s="22">
        <v>0</v>
      </c>
      <c r="I87" s="22">
        <f t="shared" si="29"/>
        <v>0</v>
      </c>
    </row>
    <row r="88" spans="1:9" ht="45" customHeight="1" x14ac:dyDescent="0.3">
      <c r="A88" s="17" t="s">
        <v>150</v>
      </c>
      <c r="B88" s="127"/>
      <c r="C88" s="98" t="s">
        <v>79</v>
      </c>
      <c r="D88" s="22">
        <v>0</v>
      </c>
      <c r="E88" s="7" t="s">
        <v>33</v>
      </c>
      <c r="F88" s="5">
        <v>520</v>
      </c>
      <c r="G88" s="22">
        <f t="shared" si="28"/>
        <v>0</v>
      </c>
      <c r="H88" s="22">
        <v>0</v>
      </c>
      <c r="I88" s="22">
        <f t="shared" si="29"/>
        <v>0</v>
      </c>
    </row>
    <row r="89" spans="1:9" x14ac:dyDescent="0.3">
      <c r="A89" s="17" t="s">
        <v>151</v>
      </c>
      <c r="B89" s="127"/>
      <c r="C89" s="96" t="s">
        <v>81</v>
      </c>
      <c r="D89" s="22">
        <v>0</v>
      </c>
      <c r="E89" s="36" t="s">
        <v>187</v>
      </c>
      <c r="F89" s="2">
        <v>1</v>
      </c>
      <c r="G89" s="22">
        <f t="shared" si="28"/>
        <v>0</v>
      </c>
      <c r="H89" s="22">
        <v>0</v>
      </c>
      <c r="I89" s="22">
        <f t="shared" si="29"/>
        <v>0</v>
      </c>
    </row>
    <row r="90" spans="1:9" x14ac:dyDescent="0.3">
      <c r="A90" s="17" t="s">
        <v>152</v>
      </c>
      <c r="B90" s="127"/>
      <c r="C90" s="96" t="s">
        <v>37</v>
      </c>
      <c r="D90" s="22">
        <v>0</v>
      </c>
      <c r="E90" s="36" t="s">
        <v>187</v>
      </c>
      <c r="F90" s="5">
        <v>1</v>
      </c>
      <c r="G90" s="22">
        <f t="shared" si="28"/>
        <v>0</v>
      </c>
      <c r="H90" s="22">
        <v>0</v>
      </c>
      <c r="I90" s="22">
        <f t="shared" si="29"/>
        <v>0</v>
      </c>
    </row>
    <row r="91" spans="1:9" ht="15" thickBot="1" x14ac:dyDescent="0.35">
      <c r="A91" s="19" t="s">
        <v>163</v>
      </c>
      <c r="B91" s="128"/>
      <c r="C91" s="75" t="s">
        <v>201</v>
      </c>
      <c r="D91" s="29"/>
      <c r="E91" s="30"/>
      <c r="F91" s="29"/>
      <c r="G91" s="24">
        <f>SUM(G82:G90)</f>
        <v>0</v>
      </c>
      <c r="H91" s="24">
        <f t="shared" ref="H91:I91" si="30">SUM(H82:H90)</f>
        <v>0</v>
      </c>
      <c r="I91" s="24">
        <f t="shared" si="30"/>
        <v>0</v>
      </c>
    </row>
    <row r="92" spans="1:9" x14ac:dyDescent="0.3">
      <c r="A92" s="19" t="s">
        <v>195</v>
      </c>
      <c r="B92" s="117" t="s">
        <v>25</v>
      </c>
      <c r="C92" s="90" t="s">
        <v>40</v>
      </c>
      <c r="D92" s="83">
        <v>0</v>
      </c>
      <c r="E92" s="84" t="s">
        <v>187</v>
      </c>
      <c r="F92" s="85">
        <v>1</v>
      </c>
      <c r="G92" s="83">
        <f>D92*F92</f>
        <v>0</v>
      </c>
      <c r="H92" s="83">
        <v>0</v>
      </c>
      <c r="I92" s="113">
        <f>G92+H92</f>
        <v>0</v>
      </c>
    </row>
    <row r="93" spans="1:9" ht="15" thickBot="1" x14ac:dyDescent="0.35">
      <c r="A93" s="19" t="s">
        <v>164</v>
      </c>
      <c r="B93" s="119"/>
      <c r="C93" s="75" t="s">
        <v>31</v>
      </c>
      <c r="D93" s="29"/>
      <c r="E93" s="30"/>
      <c r="F93" s="29"/>
      <c r="G93" s="24">
        <f>G92</f>
        <v>0</v>
      </c>
      <c r="H93" s="24">
        <f>H92</f>
        <v>0</v>
      </c>
      <c r="I93" s="108">
        <f>I92</f>
        <v>0</v>
      </c>
    </row>
    <row r="94" spans="1:9" x14ac:dyDescent="0.3">
      <c r="A94" s="20" t="s">
        <v>153</v>
      </c>
      <c r="B94" s="117" t="s">
        <v>26</v>
      </c>
      <c r="C94" s="99" t="s">
        <v>172</v>
      </c>
      <c r="D94" s="83"/>
      <c r="E94" s="84"/>
      <c r="F94" s="85"/>
      <c r="G94" s="83"/>
      <c r="H94" s="83"/>
      <c r="I94" s="113"/>
    </row>
    <row r="95" spans="1:9" x14ac:dyDescent="0.3">
      <c r="A95" s="17" t="s">
        <v>154</v>
      </c>
      <c r="B95" s="118"/>
      <c r="C95" s="100" t="s">
        <v>21</v>
      </c>
      <c r="D95" s="22">
        <v>0</v>
      </c>
      <c r="E95" s="7" t="s">
        <v>8</v>
      </c>
      <c r="F95" s="4">
        <v>1</v>
      </c>
      <c r="G95" s="22">
        <f t="shared" ref="G95:G99" si="31">D95*F95</f>
        <v>0</v>
      </c>
      <c r="H95" s="22">
        <v>0</v>
      </c>
      <c r="I95" s="116">
        <f t="shared" ref="I95:I99" si="32">G95+H95</f>
        <v>0</v>
      </c>
    </row>
    <row r="96" spans="1:9" x14ac:dyDescent="0.3">
      <c r="A96" s="17" t="s">
        <v>155</v>
      </c>
      <c r="B96" s="118"/>
      <c r="C96" s="34" t="s">
        <v>22</v>
      </c>
      <c r="D96" s="23">
        <v>0</v>
      </c>
      <c r="E96" s="7" t="s">
        <v>8</v>
      </c>
      <c r="F96" s="5">
        <v>1</v>
      </c>
      <c r="G96" s="22">
        <f t="shared" si="31"/>
        <v>0</v>
      </c>
      <c r="H96" s="22">
        <v>0</v>
      </c>
      <c r="I96" s="116">
        <f t="shared" si="32"/>
        <v>0</v>
      </c>
    </row>
    <row r="97" spans="1:9" x14ac:dyDescent="0.3">
      <c r="A97" s="17" t="s">
        <v>196</v>
      </c>
      <c r="B97" s="118"/>
      <c r="C97" s="100" t="s">
        <v>23</v>
      </c>
      <c r="D97" s="22">
        <v>0</v>
      </c>
      <c r="E97" s="7" t="s">
        <v>8</v>
      </c>
      <c r="F97" s="4">
        <v>1</v>
      </c>
      <c r="G97" s="22">
        <f t="shared" si="31"/>
        <v>0</v>
      </c>
      <c r="H97" s="22">
        <v>0</v>
      </c>
      <c r="I97" s="116">
        <f t="shared" si="32"/>
        <v>0</v>
      </c>
    </row>
    <row r="98" spans="1:9" x14ac:dyDescent="0.3">
      <c r="A98" s="17" t="s">
        <v>197</v>
      </c>
      <c r="B98" s="118"/>
      <c r="C98" s="34" t="s">
        <v>24</v>
      </c>
      <c r="D98" s="23">
        <v>0</v>
      </c>
      <c r="E98" s="7" t="s">
        <v>8</v>
      </c>
      <c r="F98" s="5">
        <v>1</v>
      </c>
      <c r="G98" s="22">
        <f t="shared" si="31"/>
        <v>0</v>
      </c>
      <c r="H98" s="22">
        <v>0</v>
      </c>
      <c r="I98" s="116">
        <f t="shared" si="32"/>
        <v>0</v>
      </c>
    </row>
    <row r="99" spans="1:9" x14ac:dyDescent="0.3">
      <c r="A99" s="17" t="s">
        <v>198</v>
      </c>
      <c r="B99" s="118"/>
      <c r="C99" s="34" t="s">
        <v>3</v>
      </c>
      <c r="D99" s="22">
        <v>0</v>
      </c>
      <c r="E99" s="7" t="s">
        <v>8</v>
      </c>
      <c r="F99" s="5">
        <v>1</v>
      </c>
      <c r="G99" s="22">
        <f t="shared" si="31"/>
        <v>0</v>
      </c>
      <c r="H99" s="22">
        <v>0</v>
      </c>
      <c r="I99" s="116">
        <f t="shared" si="32"/>
        <v>0</v>
      </c>
    </row>
    <row r="100" spans="1:9" ht="15" thickBot="1" x14ac:dyDescent="0.35">
      <c r="A100" s="19" t="s">
        <v>165</v>
      </c>
      <c r="B100" s="119"/>
      <c r="C100" s="75" t="s">
        <v>32</v>
      </c>
      <c r="D100" s="29"/>
      <c r="E100" s="30"/>
      <c r="F100" s="29"/>
      <c r="G100" s="24">
        <f>SUM(G95:G99)</f>
        <v>0</v>
      </c>
      <c r="H100" s="24">
        <f t="shared" ref="H100:I100" si="33">SUM(H95:H99)</f>
        <v>0</v>
      </c>
      <c r="I100" s="108">
        <f t="shared" si="33"/>
        <v>0</v>
      </c>
    </row>
    <row r="101" spans="1:9" ht="15" thickBot="1" x14ac:dyDescent="0.35">
      <c r="C101" s="1" t="s">
        <v>169</v>
      </c>
      <c r="D101" s="3"/>
      <c r="E101" s="8"/>
      <c r="F101" s="3"/>
      <c r="G101" s="102">
        <f>G14+G23+G32+G42+G53+G63+G69+G93+G100</f>
        <v>0</v>
      </c>
      <c r="H101" s="102">
        <f t="shared" ref="H101:I101" si="34">H14+H23+H32+H42+H53+H63+H69+H93+H100</f>
        <v>0</v>
      </c>
      <c r="I101" s="38">
        <f t="shared" si="34"/>
        <v>0</v>
      </c>
    </row>
    <row r="102" spans="1:9" ht="15" thickBot="1" x14ac:dyDescent="0.35">
      <c r="C102" s="31" t="s">
        <v>170</v>
      </c>
      <c r="D102" s="29"/>
      <c r="E102" s="30"/>
      <c r="F102" s="29"/>
      <c r="G102" s="101">
        <f>G14+G23+G32+G42+G53+G63+G80+G93+G100</f>
        <v>0</v>
      </c>
      <c r="H102" s="101">
        <f t="shared" ref="H102:I102" si="35">H14+H23+H32+H42+H53+H63+H80+H93+H100</f>
        <v>0</v>
      </c>
      <c r="I102" s="39">
        <f t="shared" si="35"/>
        <v>0</v>
      </c>
    </row>
    <row r="103" spans="1:9" ht="15" thickBot="1" x14ac:dyDescent="0.35">
      <c r="C103" s="31" t="s">
        <v>171</v>
      </c>
      <c r="D103" s="29"/>
      <c r="E103" s="30"/>
      <c r="F103" s="29"/>
      <c r="G103" s="101">
        <f>G14+G23+G32+G42+G53+G63+G91+G93+G100</f>
        <v>0</v>
      </c>
      <c r="H103" s="101">
        <f t="shared" ref="H103:I103" si="36">H14+H23+H32+H42+H53+H63+H91+H93+H100</f>
        <v>0</v>
      </c>
      <c r="I103" s="39">
        <f t="shared" si="36"/>
        <v>0</v>
      </c>
    </row>
  </sheetData>
  <mergeCells count="13">
    <mergeCell ref="J1:L1"/>
    <mergeCell ref="B94:B100"/>
    <mergeCell ref="D1:E1"/>
    <mergeCell ref="B2:B14"/>
    <mergeCell ref="B15:B23"/>
    <mergeCell ref="B24:B32"/>
    <mergeCell ref="B33:B42"/>
    <mergeCell ref="B43:B53"/>
    <mergeCell ref="B54:B63"/>
    <mergeCell ref="B64:B69"/>
    <mergeCell ref="B70:B80"/>
    <mergeCell ref="B81:B91"/>
    <mergeCell ref="B92:B9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gotowy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jakub.gasik</cp:lastModifiedBy>
  <cp:lastPrinted>2021-12-17T15:23:40Z</cp:lastPrinted>
  <dcterms:created xsi:type="dcterms:W3CDTF">2021-12-17T13:22:51Z</dcterms:created>
  <dcterms:modified xsi:type="dcterms:W3CDTF">2022-02-18T08:25:39Z</dcterms:modified>
</cp:coreProperties>
</file>